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85" yWindow="0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91" i="1"/>
  <c r="F91"/>
  <c r="G91"/>
  <c r="H91"/>
  <c r="I91"/>
  <c r="D91"/>
  <c r="E112"/>
  <c r="F112"/>
  <c r="D11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1" i="1" l="1"/>
  <c r="M91"/>
  <c r="N91"/>
  <c r="O91"/>
  <c r="P91"/>
  <c r="Q91"/>
  <c r="K91"/>
  <c r="J91" l="1"/>
  <c r="L92" s="1"/>
  <c r="M92" l="1"/>
  <c r="K92"/>
  <c r="C91"/>
  <c r="D92" s="1"/>
  <c r="C112" l="1"/>
  <c r="D113" s="1"/>
  <c r="E92"/>
  <c r="F92"/>
  <c r="E113" l="1"/>
  <c r="F113"/>
</calcChain>
</file>

<file path=xl/sharedStrings.xml><?xml version="1.0" encoding="utf-8"?>
<sst xmlns="http://schemas.openxmlformats.org/spreadsheetml/2006/main" count="227" uniqueCount="170">
  <si>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</si>
  <si>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</si>
  <si>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</si>
  <si>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</si>
  <si>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</si>
  <si>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</si>
  <si>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</si>
  <si>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</si>
  <si>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</si>
  <si>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</si>
  <si>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</si>
  <si>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</si>
  <si>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</si>
  <si>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</si>
  <si>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</si>
  <si>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</si>
  <si>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</si>
  <si>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</si>
  <si>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</si>
  <si>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</si>
  <si>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</si>
  <si>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</si>
  <si>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</si>
  <si>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</si>
  <si>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</si>
  <si>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</si>
  <si>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</si>
  <si>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</si>
  <si>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</si>
  <si>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</si>
  <si>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</si>
  <si>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</si>
  <si>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</si>
  <si>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</si>
  <si>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</si>
  <si>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</si>
  <si>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</si>
  <si>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</si>
  <si>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</si>
  <si>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</si>
  <si>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</si>
  <si>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</si>
  <si>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</si>
  <si>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</si>
  <si>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</si>
  <si>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</si>
  <si>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</si>
  <si>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</si>
  <si>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</si>
  <si>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</si>
  <si>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</si>
  <si>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</si>
  <si>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</si>
  <si>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</si>
  <si>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</si>
  <si>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</si>
  <si>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</si>
  <si>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</si>
  <si>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</si>
  <si>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</si>
  <si>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</si>
  <si>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</si>
  <si>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</si>
  <si>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</si>
  <si>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</si>
  <si>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</si>
  <si>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</si>
  <si>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</si>
  <si>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</si>
  <si>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</si>
  <si>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</si>
  <si>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</si>
  <si>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</si>
  <si>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</si>
  <si>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</si>
  <si>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</si>
  <si>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</si>
  <si>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</si>
  <si>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</si>
  <si>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</si>
  <si>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</si>
  <si>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</si>
  <si>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</si>
  <si>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</si>
  <si>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</si>
  <si>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</si>
  <si>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</si>
  <si>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</si>
  <si>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</si>
  <si>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</si>
  <si>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</si>
  <si>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</si>
  <si>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</si>
  <si>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</si>
  <si>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</si>
  <si>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</si>
  <si>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</si>
  <si>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</si>
  <si>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</si>
  <si>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</si>
  <si>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</si>
  <si>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</si>
  <si>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</si>
  <si>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</si>
  <si>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</si>
  <si>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</si>
  <si>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</si>
  <si>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</si>
  <si>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</si>
  <si>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1층(66)</t>
    <phoneticPr fontId="1" type="noConversion"/>
  </si>
  <si>
    <t>2층(236)</t>
    <phoneticPr fontId="1" type="noConversion"/>
  </si>
  <si>
    <t>3층(324)</t>
    <phoneticPr fontId="1" type="noConversion"/>
  </si>
  <si>
    <t>4층(363)</t>
    <phoneticPr fontId="1" type="noConversion"/>
  </si>
  <si>
    <t>내부(85)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</si>
  <si>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</si>
  <si>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</si>
  <si>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</si>
  <si>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승강기</t>
    <phoneticPr fontId="1" type="noConversion"/>
  </si>
  <si>
    <t>구내식당</t>
    <phoneticPr fontId="1" type="noConversion"/>
  </si>
  <si>
    <t>4층 사무실</t>
    <phoneticPr fontId="1" type="noConversion"/>
  </si>
  <si>
    <t>4층 계단</t>
    <phoneticPr fontId="1" type="noConversion"/>
  </si>
  <si>
    <t>4층 실내출입문</t>
    <phoneticPr fontId="1" type="noConversion"/>
  </si>
  <si>
    <t>5층 실내출입문</t>
    <phoneticPr fontId="1" type="noConversion"/>
  </si>
  <si>
    <t>옥상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</si>
  <si>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</si>
  <si>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</si>
  <si>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</si>
  <si>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</si>
  <si>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실내출입문</t>
    <phoneticPr fontId="1" type="noConversion"/>
  </si>
  <si>
    <t>미래안전과</t>
    <phoneticPr fontId="1" type="noConversion"/>
  </si>
  <si>
    <t>전국공무원노동조합대경본부남구지부</t>
    <phoneticPr fontId="1" type="noConversion"/>
  </si>
  <si>
    <t>기자실</t>
    <phoneticPr fontId="1" type="noConversion"/>
  </si>
  <si>
    <t>평생교육홍보과</t>
    <phoneticPr fontId="1" type="noConversion"/>
  </si>
  <si>
    <t>3층 사무실</t>
    <phoneticPr fontId="1" type="noConversion"/>
  </si>
  <si>
    <t>3층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</si>
  <si>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</si>
  <si>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</si>
  <si>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</si>
  <si>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</si>
  <si>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3층 계단</t>
    <phoneticPr fontId="1" type="noConversion"/>
  </si>
  <si>
    <t>2층 실내출입문</t>
    <phoneticPr fontId="1" type="noConversion"/>
  </si>
  <si>
    <t>부구청장실</t>
    <phoneticPr fontId="1" type="noConversion"/>
  </si>
  <si>
    <t>국장실</t>
    <phoneticPr fontId="1" type="noConversion"/>
  </si>
  <si>
    <t>구청장실</t>
    <phoneticPr fontId="1" type="noConversion"/>
  </si>
  <si>
    <t>민원접견실</t>
    <phoneticPr fontId="1" type="noConversion"/>
  </si>
  <si>
    <t>행정지원과</t>
    <phoneticPr fontId="1" type="noConversion"/>
  </si>
  <si>
    <t>2층 화장실</t>
    <phoneticPr fontId="1" type="noConversion"/>
  </si>
  <si>
    <t>2층 계단</t>
    <phoneticPr fontId="1" type="noConversion"/>
  </si>
  <si>
    <t>1층 실내출입문</t>
    <phoneticPr fontId="1" type="noConversion"/>
  </si>
  <si>
    <t>1층 사무실</t>
    <phoneticPr fontId="1" type="noConversion"/>
  </si>
  <si>
    <t>체력단련실</t>
    <phoneticPr fontId="1" type="noConversion"/>
  </si>
  <si>
    <t>탈의실</t>
    <phoneticPr fontId="1" type="noConversion"/>
  </si>
  <si>
    <t>1층 계단</t>
    <phoneticPr fontId="1" type="noConversion"/>
  </si>
  <si>
    <t>사무실 점자표지판이 설치되어 있지 않으며, 계단 점자블록 설치 미흡함.</t>
    <phoneticPr fontId="1" type="noConversion"/>
  </si>
  <si>
    <t>박하은</t>
    <phoneticPr fontId="1" type="noConversion"/>
  </si>
  <si>
    <t>시각장애인편의시설 모니터링</t>
    <phoneticPr fontId="1" type="noConversion"/>
  </si>
  <si>
    <t>대구 남구청</t>
    <phoneticPr fontId="1" type="noConversion"/>
  </si>
  <si>
    <t>2021.10.08</t>
    <phoneticPr fontId="1" type="noConversion"/>
  </si>
  <si>
    <t>박하은</t>
    <phoneticPr fontId="1" type="noConversion"/>
  </si>
  <si>
    <t>1-4F</t>
    <phoneticPr fontId="1" type="noConversion"/>
  </si>
  <si>
    <t>2021.10.08</t>
    <phoneticPr fontId="1" type="noConversion"/>
  </si>
  <si>
    <t>1층 화장실</t>
    <phoneticPr fontId="1" type="noConversion"/>
  </si>
  <si>
    <t>여</t>
    <phoneticPr fontId="1" type="noConversion"/>
  </si>
  <si>
    <t>남수도3</t>
    <phoneticPr fontId="1" type="noConversion"/>
  </si>
  <si>
    <t>남</t>
    <phoneticPr fontId="1" type="noConversion"/>
  </si>
  <si>
    <t>여</t>
    <phoneticPr fontId="1" type="noConversion"/>
  </si>
  <si>
    <t>*조사자 성별상 여자화장실 내부까지는 조사하지 못함.
*4층 사무실은 하나의 출입문에 파티션으로 나눈 형식.
*3층 사무실은 하나의 출입문에 파티션으로 나눈 형식.
*1층 사무실은 하나의 출입문에 파티션으로 나눈 형식.
1층 승강기 앞 점자블록 위에 배너 설치됨.
4층 승강기 앞 테이블 설치되어 점자블록 위를 점거.</t>
    <phoneticPr fontId="1" type="noConversion"/>
  </si>
  <si>
    <t>여수도1</t>
    <phoneticPr fontId="1" type="noConversion"/>
  </si>
  <si>
    <t>여수도2</t>
  </si>
  <si>
    <t>여수도3</t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</si>
</sst>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4" borderId="36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44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0" zoomScaleNormal="145" zoomScaleSheetLayoutView="8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1" t="s">
        <v>56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11" ht="3.75" customHeight="1" thickBot="1">
      <c r="A2" s="298"/>
      <c r="B2" s="298"/>
      <c r="C2" s="298"/>
      <c r="D2" s="298"/>
      <c r="E2" s="298"/>
      <c r="F2" s="298"/>
      <c r="G2" s="298"/>
      <c r="H2" s="298"/>
      <c r="I2" s="298"/>
      <c r="J2" s="298"/>
    </row>
    <row r="3" spans="1:11" ht="20.100000000000001" customHeight="1">
      <c r="A3" s="299" t="s">
        <v>156</v>
      </c>
      <c r="B3" s="300"/>
      <c r="C3" s="301"/>
      <c r="D3" s="305" t="s">
        <v>77</v>
      </c>
      <c r="E3" s="300"/>
      <c r="F3" s="300"/>
      <c r="G3" s="300"/>
      <c r="H3" s="300"/>
      <c r="I3" s="300"/>
      <c r="J3" s="306"/>
    </row>
    <row r="4" spans="1:11" ht="20.100000000000001" customHeight="1">
      <c r="A4" s="302" t="s">
        <v>159</v>
      </c>
      <c r="B4" s="303"/>
      <c r="C4" s="304"/>
      <c r="D4" s="307" t="s">
        <v>155</v>
      </c>
      <c r="E4" s="307"/>
      <c r="F4" s="307"/>
      <c r="G4" s="307"/>
      <c r="H4" s="307"/>
      <c r="I4" s="307"/>
      <c r="J4" s="308"/>
    </row>
    <row r="5" spans="1:11" ht="20.100000000000001" customHeight="1" thickBot="1">
      <c r="A5" s="321" t="s">
        <v>160</v>
      </c>
      <c r="B5" s="322"/>
      <c r="C5" s="322"/>
      <c r="D5" s="61" t="s">
        <v>154</v>
      </c>
      <c r="E5" s="62"/>
      <c r="F5" s="62"/>
      <c r="G5" s="62"/>
      <c r="H5" s="62"/>
      <c r="I5" s="323"/>
      <c r="J5" s="324"/>
    </row>
    <row r="6" spans="1:11" ht="20.100000000000001" customHeight="1">
      <c r="A6" s="290" t="s">
        <v>11</v>
      </c>
      <c r="B6" s="291"/>
      <c r="C6" s="291"/>
      <c r="D6" s="291" t="s">
        <v>41</v>
      </c>
      <c r="E6" s="291"/>
      <c r="F6" s="291" t="s">
        <v>36</v>
      </c>
      <c r="G6" s="291"/>
      <c r="H6" s="294" t="s">
        <v>35</v>
      </c>
      <c r="I6" s="331" t="s">
        <v>61</v>
      </c>
      <c r="J6" s="296" t="s">
        <v>18</v>
      </c>
      <c r="K6" s="329" t="s">
        <v>37</v>
      </c>
    </row>
    <row r="7" spans="1:11" ht="20.100000000000001" customHeight="1" thickBot="1">
      <c r="A7" s="292"/>
      <c r="B7" s="293"/>
      <c r="C7" s="293"/>
      <c r="D7" s="83" t="s">
        <v>39</v>
      </c>
      <c r="E7" s="83" t="s">
        <v>40</v>
      </c>
      <c r="F7" s="83" t="s">
        <v>16</v>
      </c>
      <c r="G7" s="83" t="s">
        <v>17</v>
      </c>
      <c r="H7" s="295"/>
      <c r="I7" s="332"/>
      <c r="J7" s="297"/>
      <c r="K7" s="329"/>
    </row>
    <row r="8" spans="1:11" ht="20.100000000000001" customHeight="1">
      <c r="A8" s="286" t="s">
        <v>12</v>
      </c>
      <c r="B8" s="284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87"/>
      <c r="B9" s="285"/>
      <c r="C9" s="66" t="s">
        <v>15</v>
      </c>
      <c r="D9" s="66"/>
      <c r="E9" s="66">
        <v>1</v>
      </c>
      <c r="F9" s="270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7"/>
      <c r="B10" s="283" t="s">
        <v>13</v>
      </c>
      <c r="C10" s="28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7"/>
      <c r="B11" s="28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7"/>
      <c r="B12" s="28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7"/>
      <c r="B13" s="285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88"/>
      <c r="B14" s="289" t="s">
        <v>19</v>
      </c>
      <c r="C14" s="289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86" t="s">
        <v>78</v>
      </c>
      <c r="B15" s="284" t="s">
        <v>58</v>
      </c>
      <c r="C15" s="76" t="s">
        <v>59</v>
      </c>
      <c r="D15" s="76"/>
      <c r="E15" s="76">
        <v>1</v>
      </c>
      <c r="F15" s="76"/>
      <c r="G15" s="272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7"/>
      <c r="B16" s="285"/>
      <c r="C16" s="66" t="s">
        <v>60</v>
      </c>
      <c r="D16" s="66"/>
      <c r="E16" s="66">
        <v>1</v>
      </c>
      <c r="F16" s="66">
        <v>1</v>
      </c>
      <c r="G16" s="270"/>
      <c r="H16" s="66"/>
      <c r="I16" s="67"/>
      <c r="J16" s="68"/>
      <c r="K16" s="3" t="str">
        <f t="shared" si="0"/>
        <v>0</v>
      </c>
    </row>
    <row r="17" spans="1:11" ht="20.100000000000001" customHeight="1">
      <c r="A17" s="287"/>
      <c r="B17" s="283" t="s">
        <v>21</v>
      </c>
      <c r="C17" s="283"/>
      <c r="D17" s="69"/>
      <c r="E17" s="69">
        <v>1</v>
      </c>
      <c r="F17" s="69"/>
      <c r="G17" s="273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7"/>
      <c r="B19" s="283" t="s">
        <v>22</v>
      </c>
      <c r="C19" s="28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7"/>
      <c r="B20" s="320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87"/>
      <c r="B21" s="31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7"/>
      <c r="B22" s="318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7"/>
      <c r="B23" s="283" t="s">
        <v>24</v>
      </c>
      <c r="C23" s="28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7"/>
      <c r="B24" s="32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7"/>
      <c r="B25" s="318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7"/>
      <c r="B26" s="318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87"/>
      <c r="B27" s="318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7"/>
      <c r="B28" s="31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7"/>
      <c r="B29" s="319"/>
      <c r="C29" s="84" t="s">
        <v>84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87"/>
      <c r="B30" s="283" t="s">
        <v>25</v>
      </c>
      <c r="C30" s="283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7"/>
      <c r="B31" s="66" t="s">
        <v>79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7"/>
      <c r="B32" s="283" t="s">
        <v>26</v>
      </c>
      <c r="C32" s="28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8"/>
      <c r="B34" s="289" t="s">
        <v>27</v>
      </c>
      <c r="C34" s="28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6" t="s">
        <v>28</v>
      </c>
      <c r="B35" s="317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87"/>
      <c r="B36" s="318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330"/>
      <c r="B37" s="319"/>
      <c r="C37" s="85" t="s">
        <v>82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88"/>
      <c r="B38" s="289" t="s">
        <v>29</v>
      </c>
      <c r="C38" s="289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32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326"/>
      <c r="B40" s="283" t="s">
        <v>31</v>
      </c>
      <c r="C40" s="283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326"/>
      <c r="B41" s="313" t="s">
        <v>49</v>
      </c>
      <c r="C41" s="80" t="s">
        <v>73</v>
      </c>
      <c r="D41" s="66"/>
      <c r="E41" s="66">
        <v>1</v>
      </c>
      <c r="F41" s="66"/>
      <c r="G41" s="270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326"/>
      <c r="B42" s="313"/>
      <c r="C42" s="80" t="s">
        <v>72</v>
      </c>
      <c r="D42" s="66"/>
      <c r="E42" s="66">
        <v>1</v>
      </c>
      <c r="F42" s="66"/>
      <c r="G42" s="270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326"/>
      <c r="B43" s="289" t="s">
        <v>34</v>
      </c>
      <c r="C43" s="289"/>
      <c r="D43" s="73"/>
      <c r="E43" s="73">
        <v>1</v>
      </c>
      <c r="F43" s="73"/>
      <c r="G43" s="271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326"/>
      <c r="B44" s="333" t="s">
        <v>80</v>
      </c>
      <c r="C44" s="33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327"/>
      <c r="B45" s="316" t="s">
        <v>81</v>
      </c>
      <c r="C45" s="31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6" t="s">
        <v>32</v>
      </c>
      <c r="B46" s="312" t="s">
        <v>74</v>
      </c>
      <c r="C46" s="312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328"/>
      <c r="B47" s="314" t="s">
        <v>75</v>
      </c>
      <c r="C47" s="315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8"/>
      <c r="B48" s="289" t="s">
        <v>42</v>
      </c>
      <c r="C48" s="289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309" t="s">
        <v>153</v>
      </c>
      <c r="C49" s="309"/>
      <c r="D49" s="309"/>
      <c r="E49" s="309"/>
      <c r="F49" s="309"/>
      <c r="G49" s="309"/>
      <c r="H49" s="309"/>
      <c r="I49" s="310"/>
      <c r="J49" s="311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3"/>
  <sheetViews>
    <sheetView tabSelected="1" view="pageBreakPreview" zoomScale="130" zoomScaleNormal="100" zoomScaleSheetLayoutView="130" workbookViewId="0">
      <pane ySplit="6" topLeftCell="A80" activePane="bottomLeft" state="frozen"/>
      <selection pane="bottomLeft" activeCell="G104" sqref="G10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9" width="5.125" style="1" customWidth="1"/>
    <col min="10" max="10" width="9.625" style="2" customWidth="1"/>
    <col min="11" max="11" width="5.125" style="2" customWidth="1"/>
    <col min="12" max="13" width="4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90" t="s">
        <v>43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109"/>
    </row>
    <row r="2" spans="1:24" ht="12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405" t="s">
        <v>157</v>
      </c>
      <c r="Q2" s="405"/>
      <c r="R2" s="116"/>
    </row>
    <row r="3" spans="1:24" ht="12.75" thickBot="1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406" t="s">
        <v>158</v>
      </c>
      <c r="Q3" s="406"/>
      <c r="R3" s="119"/>
    </row>
    <row r="4" spans="1:24" s="1" customFormat="1" ht="12.75" thickBot="1">
      <c r="A4" s="395" t="s">
        <v>0</v>
      </c>
      <c r="B4" s="395" t="s">
        <v>5</v>
      </c>
      <c r="C4" s="402" t="s">
        <v>92</v>
      </c>
      <c r="D4" s="403"/>
      <c r="E4" s="403"/>
      <c r="F4" s="403"/>
      <c r="G4" s="403"/>
      <c r="H4" s="403"/>
      <c r="I4" s="404"/>
      <c r="J4" s="402" t="s">
        <v>6</v>
      </c>
      <c r="K4" s="403"/>
      <c r="L4" s="403"/>
      <c r="M4" s="403"/>
      <c r="N4" s="403"/>
      <c r="O4" s="403"/>
      <c r="P4" s="403"/>
      <c r="Q4" s="404"/>
      <c r="R4" s="383"/>
      <c r="S4" s="383"/>
      <c r="T4" s="383"/>
      <c r="U4" s="383"/>
      <c r="V4" s="383"/>
      <c r="W4" s="383"/>
      <c r="X4" s="383"/>
    </row>
    <row r="5" spans="1:24" s="1" customFormat="1" ht="12">
      <c r="A5" s="396"/>
      <c r="B5" s="396"/>
      <c r="C5" s="395" t="s">
        <v>2</v>
      </c>
      <c r="D5" s="347" t="s">
        <v>1</v>
      </c>
      <c r="E5" s="398" t="s">
        <v>3</v>
      </c>
      <c r="F5" s="400" t="s">
        <v>7</v>
      </c>
      <c r="G5" s="342" t="s">
        <v>8</v>
      </c>
      <c r="H5" s="342"/>
      <c r="I5" s="343"/>
      <c r="J5" s="391" t="s">
        <v>2</v>
      </c>
      <c r="K5" s="384" t="s">
        <v>1</v>
      </c>
      <c r="L5" s="386" t="s">
        <v>3</v>
      </c>
      <c r="M5" s="393" t="s">
        <v>7</v>
      </c>
      <c r="N5" s="407" t="s">
        <v>8</v>
      </c>
      <c r="O5" s="386"/>
      <c r="P5" s="386"/>
      <c r="Q5" s="393"/>
      <c r="R5" s="352"/>
      <c r="S5" s="352"/>
      <c r="T5" s="352"/>
      <c r="U5" s="352"/>
      <c r="V5" s="352"/>
      <c r="W5" s="352"/>
      <c r="X5" s="352"/>
    </row>
    <row r="6" spans="1:24" s="1" customFormat="1" ht="24.75" thickBot="1">
      <c r="A6" s="397"/>
      <c r="B6" s="397"/>
      <c r="C6" s="397"/>
      <c r="D6" s="348"/>
      <c r="E6" s="399"/>
      <c r="F6" s="401"/>
      <c r="G6" s="120" t="s">
        <v>51</v>
      </c>
      <c r="H6" s="121" t="s">
        <v>52</v>
      </c>
      <c r="I6" s="122" t="s">
        <v>53</v>
      </c>
      <c r="J6" s="392"/>
      <c r="K6" s="385"/>
      <c r="L6" s="387"/>
      <c r="M6" s="394"/>
      <c r="N6" s="120" t="s">
        <v>54</v>
      </c>
      <c r="O6" s="121" t="s">
        <v>55</v>
      </c>
      <c r="P6" s="121" t="s">
        <v>51</v>
      </c>
      <c r="Q6" s="122" t="s">
        <v>53</v>
      </c>
      <c r="R6" s="352"/>
      <c r="S6" s="352"/>
      <c r="T6" s="352"/>
      <c r="U6" s="352"/>
      <c r="V6" s="123"/>
      <c r="W6" s="123"/>
      <c r="X6" s="123"/>
    </row>
    <row r="7" spans="1:24" s="1" customFormat="1" ht="16.149999999999999" customHeight="1" thickBot="1">
      <c r="A7" s="124">
        <v>1</v>
      </c>
      <c r="B7" s="362" t="s">
        <v>114</v>
      </c>
      <c r="C7" s="104"/>
      <c r="D7" s="6"/>
      <c r="E7" s="7"/>
      <c r="F7" s="8"/>
      <c r="G7" s="9"/>
      <c r="H7" s="7"/>
      <c r="I7" s="8"/>
      <c r="J7" s="10" t="s">
        <v>115</v>
      </c>
      <c r="K7" s="11"/>
      <c r="L7" s="12">
        <v>1</v>
      </c>
      <c r="M7" s="13"/>
      <c r="N7" s="103"/>
      <c r="O7" s="12"/>
      <c r="P7" s="12"/>
      <c r="Q7" s="13"/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4">
        <v>2</v>
      </c>
      <c r="B8" s="363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4">
        <v>3</v>
      </c>
      <c r="B9" s="363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5"/>
    </row>
    <row r="10" spans="1:24" s="1" customFormat="1" ht="16.149999999999999" customHeight="1" thickBot="1">
      <c r="A10" s="124">
        <v>4</v>
      </c>
      <c r="B10" s="364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9"/>
      <c r="O10" s="28"/>
      <c r="P10" s="28"/>
      <c r="Q10" s="29"/>
      <c r="R10" s="125"/>
    </row>
    <row r="11" spans="1:24" s="1" customFormat="1" ht="16.149999999999999" customHeight="1" thickBot="1">
      <c r="A11" s="124">
        <v>5</v>
      </c>
      <c r="B11" s="344" t="s">
        <v>116</v>
      </c>
      <c r="C11" s="100"/>
      <c r="D11" s="49"/>
      <c r="E11" s="50"/>
      <c r="F11" s="51"/>
      <c r="G11" s="52"/>
      <c r="H11" s="50"/>
      <c r="I11" s="51"/>
      <c r="J11" s="126" t="s">
        <v>115</v>
      </c>
      <c r="K11" s="54"/>
      <c r="L11" s="55"/>
      <c r="M11" s="56">
        <v>1</v>
      </c>
      <c r="N11" s="57"/>
      <c r="O11" s="55"/>
      <c r="P11" s="55">
        <v>1</v>
      </c>
      <c r="Q11" s="56"/>
      <c r="R11" s="125"/>
    </row>
    <row r="12" spans="1:24" s="1" customFormat="1" ht="16.149999999999999" customHeight="1" thickBot="1">
      <c r="A12" s="124">
        <v>6</v>
      </c>
      <c r="B12" s="345"/>
      <c r="C12" s="101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25"/>
    </row>
    <row r="13" spans="1:24" s="1" customFormat="1" ht="16.149999999999999" customHeight="1" thickBot="1">
      <c r="A13" s="124">
        <v>7</v>
      </c>
      <c r="B13" s="345"/>
      <c r="C13" s="101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5"/>
    </row>
    <row r="14" spans="1:24" s="1" customFormat="1" ht="16.149999999999999" customHeight="1" thickBot="1">
      <c r="A14" s="124">
        <v>8</v>
      </c>
      <c r="B14" s="346"/>
      <c r="C14" s="102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5"/>
    </row>
    <row r="15" spans="1:24" s="1" customFormat="1" ht="16.149999999999999" customHeight="1" thickBot="1">
      <c r="A15" s="124">
        <v>9</v>
      </c>
      <c r="B15" s="365" t="s">
        <v>117</v>
      </c>
      <c r="C15" s="104" t="s">
        <v>104</v>
      </c>
      <c r="D15" s="6">
        <v>1</v>
      </c>
      <c r="E15" s="7"/>
      <c r="F15" s="8"/>
      <c r="G15" s="9"/>
      <c r="H15" s="7"/>
      <c r="I15" s="8"/>
      <c r="J15" s="10" t="s">
        <v>104</v>
      </c>
      <c r="K15" s="11">
        <v>1</v>
      </c>
      <c r="L15" s="12"/>
      <c r="M15" s="13"/>
      <c r="N15" s="103"/>
      <c r="O15" s="12"/>
      <c r="P15" s="12"/>
      <c r="Q15" s="13"/>
      <c r="R15" s="125"/>
    </row>
    <row r="16" spans="1:24" s="1" customFormat="1" ht="16.149999999999999" customHeight="1" thickBot="1">
      <c r="A16" s="124">
        <v>10</v>
      </c>
      <c r="B16" s="366"/>
      <c r="C16" s="105" t="s">
        <v>105</v>
      </c>
      <c r="D16" s="14">
        <v>1</v>
      </c>
      <c r="E16" s="5"/>
      <c r="F16" s="15"/>
      <c r="G16" s="16"/>
      <c r="H16" s="5"/>
      <c r="I16" s="15"/>
      <c r="J16" s="48" t="s">
        <v>105</v>
      </c>
      <c r="K16" s="18">
        <v>1</v>
      </c>
      <c r="L16" s="19"/>
      <c r="M16" s="20"/>
      <c r="N16" s="21"/>
      <c r="O16" s="19"/>
      <c r="P16" s="19"/>
      <c r="Q16" s="20"/>
      <c r="R16" s="125"/>
    </row>
    <row r="17" spans="1:20" s="1" customFormat="1" ht="16.149999999999999" customHeight="1" thickBot="1">
      <c r="A17" s="124">
        <v>11</v>
      </c>
      <c r="B17" s="366"/>
      <c r="C17" s="105" t="s">
        <v>106</v>
      </c>
      <c r="D17" s="14">
        <v>1</v>
      </c>
      <c r="E17" s="5"/>
      <c r="F17" s="15"/>
      <c r="G17" s="16"/>
      <c r="H17" s="5"/>
      <c r="I17" s="15"/>
      <c r="J17" s="17" t="s">
        <v>106</v>
      </c>
      <c r="K17" s="18">
        <v>1</v>
      </c>
      <c r="L17" s="19"/>
      <c r="M17" s="20"/>
      <c r="N17" s="21"/>
      <c r="O17" s="19"/>
      <c r="P17" s="19"/>
      <c r="Q17" s="20"/>
      <c r="R17" s="125"/>
    </row>
    <row r="18" spans="1:20" s="1" customFormat="1" ht="16.149999999999999" customHeight="1" thickBot="1">
      <c r="A18" s="124">
        <v>12</v>
      </c>
      <c r="B18" s="367"/>
      <c r="C18" s="106" t="s">
        <v>107</v>
      </c>
      <c r="D18" s="22">
        <v>1</v>
      </c>
      <c r="E18" s="23"/>
      <c r="F18" s="24"/>
      <c r="G18" s="25"/>
      <c r="H18" s="23"/>
      <c r="I18" s="24"/>
      <c r="J18" s="26" t="s">
        <v>107</v>
      </c>
      <c r="K18" s="27">
        <v>1</v>
      </c>
      <c r="L18" s="28"/>
      <c r="M18" s="29"/>
      <c r="N18" s="99"/>
      <c r="O18" s="28"/>
      <c r="P18" s="28"/>
      <c r="Q18" s="29"/>
      <c r="R18" s="125"/>
    </row>
    <row r="19" spans="1:20" s="1" customFormat="1" ht="16.149999999999999" customHeight="1" thickBot="1">
      <c r="A19" s="124">
        <v>13</v>
      </c>
      <c r="B19" s="344"/>
      <c r="C19" s="100" t="s">
        <v>108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5"/>
    </row>
    <row r="20" spans="1:20" s="1" customFormat="1" ht="16.149999999999999" customHeight="1" thickBot="1">
      <c r="A20" s="124">
        <v>14</v>
      </c>
      <c r="B20" s="345"/>
      <c r="C20" s="101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5"/>
    </row>
    <row r="21" spans="1:20" s="1" customFormat="1" ht="16.149999999999999" customHeight="1" thickBot="1">
      <c r="A21" s="124">
        <v>15</v>
      </c>
      <c r="B21" s="345"/>
      <c r="C21" s="101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5"/>
    </row>
    <row r="22" spans="1:20" s="1" customFormat="1" ht="16.149999999999999" customHeight="1" thickBot="1">
      <c r="A22" s="124">
        <v>16</v>
      </c>
      <c r="B22" s="346"/>
      <c r="C22" s="102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5"/>
    </row>
    <row r="23" spans="1:20" s="1" customFormat="1" ht="16.149999999999999" customHeight="1" thickBot="1">
      <c r="A23" s="124">
        <v>17</v>
      </c>
      <c r="B23" s="338" t="s">
        <v>122</v>
      </c>
      <c r="C23" s="217" t="s">
        <v>123</v>
      </c>
      <c r="D23" s="49"/>
      <c r="E23" s="50">
        <v>1</v>
      </c>
      <c r="F23" s="51"/>
      <c r="G23" s="52"/>
      <c r="H23" s="50"/>
      <c r="I23" s="51"/>
      <c r="J23" s="126"/>
      <c r="K23" s="54"/>
      <c r="L23" s="55"/>
      <c r="M23" s="56"/>
      <c r="N23" s="57"/>
      <c r="O23" s="55"/>
      <c r="P23" s="55"/>
      <c r="Q23" s="56"/>
      <c r="R23" s="125"/>
    </row>
    <row r="24" spans="1:20" s="1" customFormat="1" ht="16.149999999999999" customHeight="1" thickBot="1">
      <c r="A24" s="124">
        <v>18</v>
      </c>
      <c r="B24" s="339"/>
      <c r="C24" s="218"/>
      <c r="D24" s="30"/>
      <c r="E24" s="31"/>
      <c r="F24" s="32"/>
      <c r="G24" s="33"/>
      <c r="H24" s="31"/>
      <c r="I24" s="32"/>
      <c r="J24" s="34"/>
      <c r="K24" s="35"/>
      <c r="L24" s="36"/>
      <c r="M24" s="37"/>
      <c r="N24" s="38"/>
      <c r="O24" s="36"/>
      <c r="P24" s="36"/>
      <c r="Q24" s="37"/>
      <c r="R24" s="125"/>
    </row>
    <row r="25" spans="1:20" s="1" customFormat="1" ht="16.149999999999999" customHeight="1" thickBot="1">
      <c r="A25" s="124">
        <v>19</v>
      </c>
      <c r="B25" s="339"/>
      <c r="C25" s="218"/>
      <c r="D25" s="30"/>
      <c r="E25" s="31"/>
      <c r="F25" s="32"/>
      <c r="G25" s="33"/>
      <c r="H25" s="31"/>
      <c r="I25" s="32"/>
      <c r="J25" s="34"/>
      <c r="K25" s="35"/>
      <c r="L25" s="36"/>
      <c r="M25" s="37"/>
      <c r="N25" s="38"/>
      <c r="O25" s="36"/>
      <c r="P25" s="36"/>
      <c r="Q25" s="37"/>
      <c r="R25" s="125"/>
    </row>
    <row r="26" spans="1:20" s="1" customFormat="1" ht="16.149999999999999" customHeight="1" thickBot="1">
      <c r="A26" s="124">
        <v>20</v>
      </c>
      <c r="B26" s="368"/>
      <c r="C26" s="219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125"/>
    </row>
    <row r="27" spans="1:20" s="1" customFormat="1" ht="16.149999999999999" customHeight="1" thickBot="1">
      <c r="A27" s="124">
        <v>21</v>
      </c>
      <c r="B27" s="338" t="s">
        <v>121</v>
      </c>
      <c r="C27" s="100" t="s">
        <v>118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5"/>
    </row>
    <row r="28" spans="1:20" s="1" customFormat="1" ht="16.149999999999999" customHeight="1" thickBot="1">
      <c r="A28" s="124">
        <v>22</v>
      </c>
      <c r="B28" s="339"/>
      <c r="C28" s="101" t="s">
        <v>119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5"/>
    </row>
    <row r="29" spans="1:20" s="1" customFormat="1" ht="16.149999999999999" customHeight="1" thickBot="1">
      <c r="A29" s="124">
        <v>23</v>
      </c>
      <c r="B29" s="339"/>
      <c r="C29" s="101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5"/>
    </row>
    <row r="30" spans="1:20" s="1" customFormat="1" ht="16.149999999999999" customHeight="1" thickBot="1">
      <c r="A30" s="124">
        <v>24</v>
      </c>
      <c r="B30" s="368"/>
      <c r="C30" s="15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5"/>
    </row>
    <row r="31" spans="1:20" s="1" customFormat="1" ht="16.149999999999999" customHeight="1" thickBot="1">
      <c r="A31" s="124">
        <v>25</v>
      </c>
      <c r="B31" s="335" t="s">
        <v>120</v>
      </c>
      <c r="C31" s="156" t="s">
        <v>124</v>
      </c>
      <c r="D31" s="157"/>
      <c r="E31" s="220"/>
      <c r="F31" s="159">
        <v>1</v>
      </c>
      <c r="G31" s="157"/>
      <c r="H31" s="158">
        <v>1</v>
      </c>
      <c r="I31" s="159"/>
      <c r="J31" s="160" t="s">
        <v>124</v>
      </c>
      <c r="K31" s="161"/>
      <c r="L31" s="225">
        <v>1</v>
      </c>
      <c r="M31" s="163"/>
      <c r="N31" s="164"/>
      <c r="O31" s="162"/>
      <c r="P31" s="162"/>
      <c r="Q31" s="163"/>
      <c r="R31" s="222"/>
      <c r="S31" s="223"/>
      <c r="T31" s="223"/>
    </row>
    <row r="32" spans="1:20" s="1" customFormat="1" ht="16.149999999999999" customHeight="1" thickBot="1">
      <c r="A32" s="124">
        <v>26</v>
      </c>
      <c r="B32" s="336"/>
      <c r="C32" s="165" t="s">
        <v>127</v>
      </c>
      <c r="D32" s="166"/>
      <c r="E32" s="221"/>
      <c r="F32" s="168">
        <v>1</v>
      </c>
      <c r="G32" s="166"/>
      <c r="H32" s="167">
        <v>1</v>
      </c>
      <c r="I32" s="168"/>
      <c r="J32" s="169" t="s">
        <v>125</v>
      </c>
      <c r="K32" s="170"/>
      <c r="L32" s="171">
        <v>1</v>
      </c>
      <c r="M32" s="172"/>
      <c r="N32" s="173"/>
      <c r="O32" s="171"/>
      <c r="P32" s="171"/>
      <c r="Q32" s="172"/>
      <c r="R32" s="125"/>
    </row>
    <row r="33" spans="1:18" s="1" customFormat="1" ht="16.149999999999999" customHeight="1" thickBot="1">
      <c r="A33" s="124">
        <v>27</v>
      </c>
      <c r="B33" s="336"/>
      <c r="C33" s="165"/>
      <c r="D33" s="166"/>
      <c r="E33" s="167"/>
      <c r="F33" s="168"/>
      <c r="G33" s="166"/>
      <c r="H33" s="167"/>
      <c r="I33" s="168"/>
      <c r="J33" s="169" t="s">
        <v>126</v>
      </c>
      <c r="K33" s="170"/>
      <c r="L33" s="171">
        <v>1</v>
      </c>
      <c r="M33" s="172"/>
      <c r="N33" s="173"/>
      <c r="O33" s="171"/>
      <c r="P33" s="171"/>
      <c r="Q33" s="172"/>
      <c r="R33" s="125"/>
    </row>
    <row r="34" spans="1:18" s="1" customFormat="1" ht="16.149999999999999" customHeight="1" thickBot="1">
      <c r="A34" s="124">
        <v>28</v>
      </c>
      <c r="B34" s="337"/>
      <c r="C34" s="174"/>
      <c r="D34" s="175"/>
      <c r="E34" s="176"/>
      <c r="F34" s="177"/>
      <c r="G34" s="175"/>
      <c r="H34" s="176"/>
      <c r="I34" s="177"/>
      <c r="J34" s="178" t="s">
        <v>127</v>
      </c>
      <c r="K34" s="179"/>
      <c r="L34" s="180"/>
      <c r="M34" s="181">
        <v>1</v>
      </c>
      <c r="N34" s="182"/>
      <c r="O34" s="224">
        <v>1</v>
      </c>
      <c r="P34" s="180">
        <v>1</v>
      </c>
      <c r="Q34" s="181"/>
      <c r="R34" s="125"/>
    </row>
    <row r="35" spans="1:18" s="1" customFormat="1" ht="16.149999999999999" customHeight="1" thickBot="1">
      <c r="A35" s="124">
        <v>29</v>
      </c>
      <c r="B35" s="338" t="s">
        <v>128</v>
      </c>
      <c r="C35" s="183" t="s">
        <v>129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5"/>
    </row>
    <row r="36" spans="1:18" s="1" customFormat="1" ht="16.149999999999999" customHeight="1" thickBot="1">
      <c r="A36" s="124">
        <v>30</v>
      </c>
      <c r="B36" s="339"/>
      <c r="C36" s="101" t="s">
        <v>130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5"/>
    </row>
    <row r="37" spans="1:18" s="1" customFormat="1" ht="16.149999999999999" customHeight="1" thickBot="1">
      <c r="A37" s="124">
        <v>31</v>
      </c>
      <c r="B37" s="339"/>
      <c r="C37" s="101" t="s">
        <v>131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5"/>
    </row>
    <row r="38" spans="1:18" s="1" customFormat="1" ht="16.149999999999999" customHeight="1" thickBot="1">
      <c r="A38" s="124">
        <v>32</v>
      </c>
      <c r="B38" s="368"/>
      <c r="C38" s="102" t="s">
        <v>132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5"/>
    </row>
    <row r="39" spans="1:18" s="1" customFormat="1" ht="16.149999999999999" customHeight="1" thickBot="1">
      <c r="A39" s="124">
        <v>33</v>
      </c>
      <c r="B39" s="359"/>
      <c r="C39" s="124" t="s">
        <v>133</v>
      </c>
      <c r="D39" s="127"/>
      <c r="E39" s="128">
        <v>1</v>
      </c>
      <c r="F39" s="129"/>
      <c r="G39" s="130"/>
      <c r="H39" s="128"/>
      <c r="I39" s="129"/>
      <c r="J39" s="131"/>
      <c r="K39" s="132"/>
      <c r="L39" s="133"/>
      <c r="M39" s="134"/>
      <c r="N39" s="135"/>
      <c r="O39" s="133"/>
      <c r="P39" s="133"/>
      <c r="Q39" s="134"/>
      <c r="R39" s="125"/>
    </row>
    <row r="40" spans="1:18" s="1" customFormat="1" ht="16.149999999999999" customHeight="1" thickBot="1">
      <c r="A40" s="124">
        <v>34</v>
      </c>
      <c r="B40" s="360"/>
      <c r="C40" s="59"/>
      <c r="D40" s="136"/>
      <c r="E40" s="137"/>
      <c r="F40" s="138"/>
      <c r="G40" s="139"/>
      <c r="H40" s="137"/>
      <c r="I40" s="138"/>
      <c r="J40" s="140"/>
      <c r="K40" s="141"/>
      <c r="L40" s="142"/>
      <c r="M40" s="143"/>
      <c r="N40" s="144"/>
      <c r="O40" s="142"/>
      <c r="P40" s="142"/>
      <c r="Q40" s="143"/>
      <c r="R40" s="125"/>
    </row>
    <row r="41" spans="1:18" s="1" customFormat="1" ht="16.149999999999999" customHeight="1" thickBot="1">
      <c r="A41" s="124">
        <v>35</v>
      </c>
      <c r="B41" s="360"/>
      <c r="C41" s="59"/>
      <c r="D41" s="136"/>
      <c r="E41" s="137"/>
      <c r="F41" s="138"/>
      <c r="G41" s="139"/>
      <c r="H41" s="137"/>
      <c r="I41" s="138"/>
      <c r="J41" s="140"/>
      <c r="K41" s="141"/>
      <c r="L41" s="142"/>
      <c r="M41" s="143"/>
      <c r="N41" s="144"/>
      <c r="O41" s="142"/>
      <c r="P41" s="142"/>
      <c r="Q41" s="143"/>
      <c r="R41" s="125"/>
    </row>
    <row r="42" spans="1:18" s="1" customFormat="1" ht="16.149999999999999" customHeight="1" thickBot="1">
      <c r="A42" s="124">
        <v>36</v>
      </c>
      <c r="B42" s="361"/>
      <c r="C42" s="145"/>
      <c r="D42" s="146"/>
      <c r="E42" s="147"/>
      <c r="F42" s="148"/>
      <c r="G42" s="149"/>
      <c r="H42" s="147"/>
      <c r="I42" s="148"/>
      <c r="J42" s="150"/>
      <c r="K42" s="151"/>
      <c r="L42" s="152"/>
      <c r="M42" s="153"/>
      <c r="N42" s="154"/>
      <c r="O42" s="152"/>
      <c r="P42" s="152"/>
      <c r="Q42" s="153"/>
      <c r="R42" s="125"/>
    </row>
    <row r="43" spans="1:18" s="1" customFormat="1" ht="16.149999999999999" customHeight="1" thickBot="1">
      <c r="A43" s="124">
        <v>37</v>
      </c>
      <c r="B43" s="338" t="s">
        <v>134</v>
      </c>
      <c r="C43" s="275" t="s">
        <v>135</v>
      </c>
      <c r="D43" s="49"/>
      <c r="E43" s="50">
        <v>1</v>
      </c>
      <c r="F43" s="51"/>
      <c r="G43" s="52"/>
      <c r="H43" s="50"/>
      <c r="I43" s="51"/>
      <c r="J43" s="53" t="s">
        <v>135</v>
      </c>
      <c r="K43" s="54"/>
      <c r="L43" s="55">
        <v>1</v>
      </c>
      <c r="M43" s="56"/>
      <c r="N43" s="57"/>
      <c r="O43" s="55"/>
      <c r="P43" s="55"/>
      <c r="Q43" s="56"/>
      <c r="R43" s="125"/>
    </row>
    <row r="44" spans="1:18" s="1" customFormat="1" ht="16.149999999999999" customHeight="1" thickBot="1">
      <c r="A44" s="124">
        <v>38</v>
      </c>
      <c r="B44" s="339"/>
      <c r="C44" s="276" t="s">
        <v>136</v>
      </c>
      <c r="D44" s="30"/>
      <c r="E44" s="31">
        <v>1</v>
      </c>
      <c r="F44" s="32"/>
      <c r="G44" s="33"/>
      <c r="H44" s="31"/>
      <c r="I44" s="32"/>
      <c r="J44" s="58" t="s">
        <v>138</v>
      </c>
      <c r="K44" s="35"/>
      <c r="L44" s="36">
        <v>1</v>
      </c>
      <c r="M44" s="37"/>
      <c r="N44" s="38"/>
      <c r="O44" s="36"/>
      <c r="P44" s="36"/>
      <c r="Q44" s="37"/>
      <c r="R44" s="125"/>
    </row>
    <row r="45" spans="1:18" s="1" customFormat="1" ht="16.149999999999999" customHeight="1" thickBot="1">
      <c r="A45" s="124">
        <v>39</v>
      </c>
      <c r="B45" s="339"/>
      <c r="C45" s="276" t="s">
        <v>137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5"/>
    </row>
    <row r="46" spans="1:18" s="1" customFormat="1" ht="16.149999999999999" customHeight="1" thickBot="1">
      <c r="A46" s="124">
        <v>40</v>
      </c>
      <c r="B46" s="339"/>
      <c r="C46" s="155" t="s">
        <v>138</v>
      </c>
      <c r="D46" s="184"/>
      <c r="E46" s="185">
        <v>1</v>
      </c>
      <c r="F46" s="186"/>
      <c r="G46" s="187"/>
      <c r="H46" s="185"/>
      <c r="I46" s="186"/>
      <c r="J46" s="188"/>
      <c r="K46" s="189"/>
      <c r="L46" s="190"/>
      <c r="M46" s="191"/>
      <c r="N46" s="192"/>
      <c r="O46" s="190"/>
      <c r="P46" s="190"/>
      <c r="Q46" s="191"/>
      <c r="R46" s="125"/>
    </row>
    <row r="47" spans="1:18" s="1" customFormat="1" ht="16.149999999999999" customHeight="1" thickBot="1">
      <c r="A47" s="124">
        <v>41</v>
      </c>
      <c r="B47" s="338"/>
      <c r="C47" s="276" t="s">
        <v>167</v>
      </c>
      <c r="D47" s="30"/>
      <c r="E47" s="31">
        <v>1</v>
      </c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25"/>
    </row>
    <row r="48" spans="1:18" s="1" customFormat="1" ht="16.149999999999999" customHeight="1" thickBot="1">
      <c r="A48" s="124">
        <v>42</v>
      </c>
      <c r="B48" s="339"/>
      <c r="C48" s="276" t="s">
        <v>168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25"/>
    </row>
    <row r="49" spans="1:18" s="1" customFormat="1" ht="16.149999999999999" customHeight="1" thickBot="1">
      <c r="A49" s="124">
        <v>43</v>
      </c>
      <c r="B49" s="339"/>
      <c r="C49" s="101"/>
      <c r="D49" s="30"/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5"/>
    </row>
    <row r="50" spans="1:18" s="1" customFormat="1" ht="16.149999999999999" customHeight="1" thickBot="1">
      <c r="A50" s="124">
        <v>44</v>
      </c>
      <c r="B50" s="339"/>
      <c r="C50" s="155"/>
      <c r="D50" s="184"/>
      <c r="E50" s="185"/>
      <c r="F50" s="186"/>
      <c r="G50" s="187"/>
      <c r="H50" s="185"/>
      <c r="I50" s="186"/>
      <c r="J50" s="188"/>
      <c r="K50" s="189"/>
      <c r="L50" s="190"/>
      <c r="M50" s="191"/>
      <c r="N50" s="192"/>
      <c r="O50" s="190"/>
      <c r="P50" s="190"/>
      <c r="Q50" s="191"/>
      <c r="R50" s="125"/>
    </row>
    <row r="51" spans="1:18" s="1" customFormat="1" ht="16.149999999999999" customHeight="1" thickBot="1">
      <c r="A51" s="124">
        <v>45</v>
      </c>
      <c r="B51" s="335" t="s">
        <v>139</v>
      </c>
      <c r="C51" s="156"/>
      <c r="D51" s="157"/>
      <c r="E51" s="158"/>
      <c r="F51" s="159"/>
      <c r="G51" s="157"/>
      <c r="H51" s="158"/>
      <c r="I51" s="159"/>
      <c r="J51" s="160" t="s">
        <v>124</v>
      </c>
      <c r="K51" s="161"/>
      <c r="L51" s="162"/>
      <c r="M51" s="163">
        <v>1</v>
      </c>
      <c r="N51" s="164"/>
      <c r="O51" s="162"/>
      <c r="P51" s="162">
        <v>1</v>
      </c>
      <c r="Q51" s="163"/>
      <c r="R51" s="125"/>
    </row>
    <row r="52" spans="1:18" s="1" customFormat="1" ht="16.149999999999999" customHeight="1" thickBot="1">
      <c r="A52" s="124">
        <v>46</v>
      </c>
      <c r="B52" s="336"/>
      <c r="C52" s="165"/>
      <c r="D52" s="166"/>
      <c r="E52" s="167"/>
      <c r="F52" s="168"/>
      <c r="G52" s="166"/>
      <c r="H52" s="167"/>
      <c r="I52" s="168"/>
      <c r="J52" s="169" t="s">
        <v>125</v>
      </c>
      <c r="K52" s="170"/>
      <c r="L52" s="171">
        <v>1</v>
      </c>
      <c r="M52" s="172"/>
      <c r="N52" s="173"/>
      <c r="O52" s="171"/>
      <c r="P52" s="171"/>
      <c r="Q52" s="172"/>
      <c r="R52" s="125"/>
    </row>
    <row r="53" spans="1:18" s="1" customFormat="1" ht="16.149999999999999" customHeight="1" thickBot="1">
      <c r="A53" s="124">
        <v>47</v>
      </c>
      <c r="B53" s="336"/>
      <c r="C53" s="165"/>
      <c r="D53" s="166"/>
      <c r="E53" s="167"/>
      <c r="F53" s="168"/>
      <c r="G53" s="166"/>
      <c r="H53" s="167"/>
      <c r="I53" s="168"/>
      <c r="J53" s="169" t="s">
        <v>126</v>
      </c>
      <c r="K53" s="170"/>
      <c r="L53" s="171">
        <v>1</v>
      </c>
      <c r="M53" s="172"/>
      <c r="N53" s="173"/>
      <c r="O53" s="171"/>
      <c r="P53" s="171"/>
      <c r="Q53" s="172"/>
      <c r="R53" s="125"/>
    </row>
    <row r="54" spans="1:18" s="1" customFormat="1" ht="16.149999999999999" customHeight="1" thickBot="1">
      <c r="A54" s="124">
        <v>48</v>
      </c>
      <c r="B54" s="337"/>
      <c r="C54" s="174"/>
      <c r="D54" s="175"/>
      <c r="E54" s="176"/>
      <c r="F54" s="177"/>
      <c r="G54" s="175"/>
      <c r="H54" s="176"/>
      <c r="I54" s="177"/>
      <c r="J54" s="178" t="s">
        <v>127</v>
      </c>
      <c r="K54" s="179"/>
      <c r="L54" s="180"/>
      <c r="M54" s="181">
        <v>1</v>
      </c>
      <c r="N54" s="182"/>
      <c r="O54" s="180"/>
      <c r="P54" s="180">
        <v>1</v>
      </c>
      <c r="Q54" s="181"/>
      <c r="R54" s="125"/>
    </row>
    <row r="55" spans="1:18" s="1" customFormat="1" ht="16.149999999999999" customHeight="1" thickBot="1">
      <c r="A55" s="124">
        <v>49</v>
      </c>
      <c r="B55" s="369" t="s">
        <v>140</v>
      </c>
      <c r="C55" s="183" t="s">
        <v>142</v>
      </c>
      <c r="D55" s="193"/>
      <c r="E55" s="194">
        <v>1</v>
      </c>
      <c r="F55" s="195"/>
      <c r="G55" s="196"/>
      <c r="H55" s="194"/>
      <c r="I55" s="195"/>
      <c r="J55" s="197"/>
      <c r="K55" s="198"/>
      <c r="L55" s="199"/>
      <c r="M55" s="200"/>
      <c r="N55" s="201"/>
      <c r="O55" s="199"/>
      <c r="P55" s="199"/>
      <c r="Q55" s="200"/>
      <c r="R55" s="125"/>
    </row>
    <row r="56" spans="1:18" s="1" customFormat="1" ht="16.149999999999999" customHeight="1" thickBot="1">
      <c r="A56" s="124">
        <v>50</v>
      </c>
      <c r="B56" s="345"/>
      <c r="C56" s="101" t="s">
        <v>143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5"/>
    </row>
    <row r="57" spans="1:18" s="1" customFormat="1" ht="16.149999999999999" customHeight="1" thickBot="1">
      <c r="A57" s="124">
        <v>51</v>
      </c>
      <c r="B57" s="345"/>
      <c r="C57" s="101" t="s">
        <v>144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5"/>
    </row>
    <row r="58" spans="1:18" s="1" customFormat="1" ht="16.149999999999999" customHeight="1" thickBot="1">
      <c r="A58" s="124">
        <v>52</v>
      </c>
      <c r="B58" s="346"/>
      <c r="C58" s="102" t="s">
        <v>141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5"/>
    </row>
    <row r="59" spans="1:18" s="1" customFormat="1" ht="16.149999999999999" customHeight="1" thickBot="1">
      <c r="A59" s="124">
        <v>53</v>
      </c>
      <c r="B59" s="359"/>
      <c r="C59" s="124" t="s">
        <v>145</v>
      </c>
      <c r="D59" s="127"/>
      <c r="E59" s="128">
        <v>1</v>
      </c>
      <c r="F59" s="129"/>
      <c r="G59" s="130"/>
      <c r="H59" s="128"/>
      <c r="I59" s="129"/>
      <c r="J59" s="131"/>
      <c r="K59" s="132"/>
      <c r="L59" s="133"/>
      <c r="M59" s="134"/>
      <c r="N59" s="135"/>
      <c r="O59" s="133"/>
      <c r="P59" s="133"/>
      <c r="Q59" s="134"/>
      <c r="R59" s="125"/>
    </row>
    <row r="60" spans="1:18" s="1" customFormat="1" ht="16.149999999999999" customHeight="1" thickBot="1">
      <c r="A60" s="124">
        <v>54</v>
      </c>
      <c r="B60" s="360"/>
      <c r="C60" s="59"/>
      <c r="D60" s="136"/>
      <c r="E60" s="137"/>
      <c r="F60" s="138"/>
      <c r="G60" s="139"/>
      <c r="H60" s="137"/>
      <c r="I60" s="138"/>
      <c r="J60" s="140"/>
      <c r="K60" s="141"/>
      <c r="L60" s="142"/>
      <c r="M60" s="143"/>
      <c r="N60" s="144"/>
      <c r="O60" s="142"/>
      <c r="P60" s="142"/>
      <c r="Q60" s="143"/>
      <c r="R60" s="125"/>
    </row>
    <row r="61" spans="1:18" s="1" customFormat="1" ht="16.149999999999999" customHeight="1" thickBot="1">
      <c r="A61" s="124">
        <v>55</v>
      </c>
      <c r="B61" s="360"/>
      <c r="C61" s="59"/>
      <c r="D61" s="136"/>
      <c r="E61" s="137"/>
      <c r="F61" s="138"/>
      <c r="G61" s="139"/>
      <c r="H61" s="137"/>
      <c r="I61" s="138"/>
      <c r="J61" s="140"/>
      <c r="K61" s="141"/>
      <c r="L61" s="142"/>
      <c r="M61" s="143"/>
      <c r="N61" s="144"/>
      <c r="O61" s="142"/>
      <c r="P61" s="142"/>
      <c r="Q61" s="143"/>
      <c r="R61" s="125"/>
    </row>
    <row r="62" spans="1:18" s="1" customFormat="1" ht="16.149999999999999" customHeight="1" thickBot="1">
      <c r="A62" s="124">
        <v>56</v>
      </c>
      <c r="B62" s="361"/>
      <c r="C62" s="145"/>
      <c r="D62" s="146"/>
      <c r="E62" s="147"/>
      <c r="F62" s="148"/>
      <c r="G62" s="149"/>
      <c r="H62" s="147"/>
      <c r="I62" s="148"/>
      <c r="J62" s="150"/>
      <c r="K62" s="151"/>
      <c r="L62" s="152"/>
      <c r="M62" s="153"/>
      <c r="N62" s="154"/>
      <c r="O62" s="152"/>
      <c r="P62" s="152"/>
      <c r="Q62" s="153"/>
      <c r="R62" s="125"/>
    </row>
    <row r="63" spans="1:18" s="1" customFormat="1" ht="16.149999999999999" customHeight="1" thickBot="1">
      <c r="A63" s="124">
        <v>57</v>
      </c>
      <c r="B63" s="344" t="s">
        <v>146</v>
      </c>
      <c r="C63" s="275" t="s">
        <v>135</v>
      </c>
      <c r="D63" s="49"/>
      <c r="E63" s="50">
        <v>1</v>
      </c>
      <c r="F63" s="51"/>
      <c r="G63" s="52"/>
      <c r="H63" s="50"/>
      <c r="I63" s="51"/>
      <c r="J63" s="226" t="s">
        <v>135</v>
      </c>
      <c r="K63" s="227"/>
      <c r="L63" s="228">
        <v>1</v>
      </c>
      <c r="M63" s="56"/>
      <c r="N63" s="57"/>
      <c r="O63" s="55"/>
      <c r="P63" s="55"/>
      <c r="Q63" s="56"/>
      <c r="R63" s="125"/>
    </row>
    <row r="64" spans="1:18" s="1" customFormat="1" ht="16.149999999999999" customHeight="1" thickBot="1">
      <c r="A64" s="124">
        <v>58</v>
      </c>
      <c r="B64" s="345"/>
      <c r="C64" s="276" t="s">
        <v>136</v>
      </c>
      <c r="D64" s="30"/>
      <c r="E64" s="31">
        <v>1</v>
      </c>
      <c r="F64" s="32"/>
      <c r="G64" s="33"/>
      <c r="H64" s="31"/>
      <c r="I64" s="32"/>
      <c r="J64" s="229" t="s">
        <v>138</v>
      </c>
      <c r="K64" s="230"/>
      <c r="L64" s="231">
        <v>1</v>
      </c>
      <c r="M64" s="37"/>
      <c r="N64" s="38"/>
      <c r="O64" s="36"/>
      <c r="P64" s="36"/>
      <c r="Q64" s="37"/>
      <c r="R64" s="125"/>
    </row>
    <row r="65" spans="1:18" s="1" customFormat="1" ht="16.149999999999999" customHeight="1" thickBot="1">
      <c r="A65" s="124">
        <v>59</v>
      </c>
      <c r="B65" s="345"/>
      <c r="C65" s="276" t="s">
        <v>137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5"/>
    </row>
    <row r="66" spans="1:18" s="1" customFormat="1" ht="16.149999999999999" customHeight="1" thickBot="1">
      <c r="A66" s="124">
        <v>60</v>
      </c>
      <c r="B66" s="346"/>
      <c r="C66" s="277" t="s">
        <v>138</v>
      </c>
      <c r="D66" s="39"/>
      <c r="E66" s="40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25"/>
    </row>
    <row r="67" spans="1:18" s="1" customFormat="1" ht="16.149999999999999" customHeight="1" thickBot="1">
      <c r="A67" s="124">
        <v>61</v>
      </c>
      <c r="B67" s="344" t="s">
        <v>146</v>
      </c>
      <c r="C67" s="276" t="s">
        <v>167</v>
      </c>
      <c r="D67" s="30"/>
      <c r="E67" s="31">
        <v>1</v>
      </c>
      <c r="F67" s="51"/>
      <c r="G67" s="52"/>
      <c r="H67" s="50"/>
      <c r="I67" s="51"/>
      <c r="J67" s="226"/>
      <c r="K67" s="227"/>
      <c r="L67" s="228"/>
      <c r="M67" s="56"/>
      <c r="N67" s="57"/>
      <c r="O67" s="55"/>
      <c r="P67" s="55"/>
      <c r="Q67" s="56"/>
      <c r="R67" s="125"/>
    </row>
    <row r="68" spans="1:18" s="1" customFormat="1" ht="16.149999999999999" customHeight="1" thickBot="1">
      <c r="A68" s="124">
        <v>62</v>
      </c>
      <c r="B68" s="345"/>
      <c r="C68" s="276" t="s">
        <v>168</v>
      </c>
      <c r="D68" s="30"/>
      <c r="E68" s="31">
        <v>1</v>
      </c>
      <c r="F68" s="32"/>
      <c r="G68" s="33"/>
      <c r="H68" s="31"/>
      <c r="I68" s="32"/>
      <c r="J68" s="229"/>
      <c r="K68" s="230"/>
      <c r="L68" s="231"/>
      <c r="M68" s="37"/>
      <c r="N68" s="38"/>
      <c r="O68" s="36"/>
      <c r="P68" s="36"/>
      <c r="Q68" s="37"/>
      <c r="R68" s="125"/>
    </row>
    <row r="69" spans="1:18" s="1" customFormat="1" ht="16.149999999999999" customHeight="1" thickBot="1">
      <c r="A69" s="124">
        <v>63</v>
      </c>
      <c r="B69" s="345"/>
      <c r="C69" s="101"/>
      <c r="D69" s="30"/>
      <c r="E69" s="31"/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5"/>
    </row>
    <row r="70" spans="1:18" s="1" customFormat="1" ht="16.149999999999999" customHeight="1" thickBot="1">
      <c r="A70" s="124">
        <v>64</v>
      </c>
      <c r="B70" s="346"/>
      <c r="C70" s="10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5"/>
    </row>
    <row r="71" spans="1:18" s="1" customFormat="1" ht="16.149999999999999" customHeight="1" thickBot="1">
      <c r="A71" s="124">
        <v>65</v>
      </c>
      <c r="B71" s="421" t="s">
        <v>147</v>
      </c>
      <c r="C71" s="156"/>
      <c r="D71" s="202"/>
      <c r="E71" s="158"/>
      <c r="F71" s="159"/>
      <c r="G71" s="157"/>
      <c r="H71" s="158"/>
      <c r="I71" s="159"/>
      <c r="J71" s="160" t="s">
        <v>124</v>
      </c>
      <c r="K71" s="161"/>
      <c r="L71" s="162"/>
      <c r="M71" s="163">
        <v>1</v>
      </c>
      <c r="N71" s="164"/>
      <c r="O71" s="162"/>
      <c r="P71" s="162">
        <v>1</v>
      </c>
      <c r="Q71" s="163"/>
      <c r="R71" s="125"/>
    </row>
    <row r="72" spans="1:18" s="1" customFormat="1" ht="16.149999999999999" customHeight="1" thickBot="1">
      <c r="A72" s="124">
        <v>66</v>
      </c>
      <c r="B72" s="422"/>
      <c r="C72" s="165"/>
      <c r="D72" s="203"/>
      <c r="E72" s="167"/>
      <c r="F72" s="168"/>
      <c r="G72" s="166"/>
      <c r="H72" s="167"/>
      <c r="I72" s="168"/>
      <c r="J72" s="169" t="s">
        <v>125</v>
      </c>
      <c r="K72" s="170"/>
      <c r="L72" s="171">
        <v>1</v>
      </c>
      <c r="M72" s="172"/>
      <c r="N72" s="173"/>
      <c r="O72" s="171"/>
      <c r="P72" s="171"/>
      <c r="Q72" s="172"/>
      <c r="R72" s="125"/>
    </row>
    <row r="73" spans="1:18" s="1" customFormat="1" ht="16.149999999999999" customHeight="1" thickBot="1">
      <c r="A73" s="124">
        <v>67</v>
      </c>
      <c r="B73" s="422"/>
      <c r="C73" s="165"/>
      <c r="D73" s="203"/>
      <c r="E73" s="167"/>
      <c r="F73" s="168"/>
      <c r="G73" s="166"/>
      <c r="H73" s="167"/>
      <c r="I73" s="168"/>
      <c r="J73" s="169" t="s">
        <v>126</v>
      </c>
      <c r="K73" s="170"/>
      <c r="L73" s="171">
        <v>1</v>
      </c>
      <c r="M73" s="172"/>
      <c r="N73" s="173"/>
      <c r="O73" s="171"/>
      <c r="P73" s="171"/>
      <c r="Q73" s="172"/>
      <c r="R73" s="125"/>
    </row>
    <row r="74" spans="1:18" s="1" customFormat="1" ht="16.149999999999999" customHeight="1" thickBot="1">
      <c r="A74" s="124">
        <v>68</v>
      </c>
      <c r="B74" s="423"/>
      <c r="C74" s="174"/>
      <c r="D74" s="204"/>
      <c r="E74" s="176"/>
      <c r="F74" s="177"/>
      <c r="G74" s="175"/>
      <c r="H74" s="176"/>
      <c r="I74" s="177"/>
      <c r="J74" s="178" t="s">
        <v>127</v>
      </c>
      <c r="K74" s="179"/>
      <c r="L74" s="180"/>
      <c r="M74" s="181">
        <v>1</v>
      </c>
      <c r="N74" s="182"/>
      <c r="O74" s="180"/>
      <c r="P74" s="180">
        <v>1</v>
      </c>
      <c r="Q74" s="181"/>
      <c r="R74" s="125"/>
    </row>
    <row r="75" spans="1:18" s="1" customFormat="1" ht="16.149999999999999" customHeight="1" thickBot="1">
      <c r="A75" s="124">
        <v>69</v>
      </c>
      <c r="B75" s="344" t="s">
        <v>148</v>
      </c>
      <c r="C75" s="100" t="s">
        <v>149</v>
      </c>
      <c r="D75" s="49"/>
      <c r="E75" s="50">
        <v>1</v>
      </c>
      <c r="F75" s="51"/>
      <c r="G75" s="52"/>
      <c r="H75" s="50"/>
      <c r="I75" s="51"/>
      <c r="J75" s="100"/>
      <c r="K75" s="54"/>
      <c r="L75" s="55"/>
      <c r="M75" s="56"/>
      <c r="N75" s="57"/>
      <c r="O75" s="55"/>
      <c r="P75" s="55"/>
      <c r="Q75" s="56"/>
      <c r="R75" s="125"/>
    </row>
    <row r="76" spans="1:18" s="1" customFormat="1" ht="16.149999999999999" customHeight="1" thickBot="1">
      <c r="A76" s="124">
        <v>70</v>
      </c>
      <c r="B76" s="345"/>
      <c r="C76" s="101" t="s">
        <v>150</v>
      </c>
      <c r="D76" s="30"/>
      <c r="E76" s="31">
        <v>1</v>
      </c>
      <c r="F76" s="32"/>
      <c r="G76" s="33"/>
      <c r="H76" s="31"/>
      <c r="I76" s="32"/>
      <c r="J76" s="101"/>
      <c r="K76" s="35"/>
      <c r="L76" s="36"/>
      <c r="M76" s="37"/>
      <c r="N76" s="38"/>
      <c r="O76" s="36"/>
      <c r="P76" s="36"/>
      <c r="Q76" s="37"/>
      <c r="R76" s="125"/>
    </row>
    <row r="77" spans="1:18" s="1" customFormat="1" ht="16.149999999999999" customHeight="1" thickBot="1">
      <c r="A77" s="124">
        <v>71</v>
      </c>
      <c r="B77" s="345"/>
      <c r="C77" s="101" t="s">
        <v>151</v>
      </c>
      <c r="D77" s="30"/>
      <c r="E77" s="31">
        <v>1</v>
      </c>
      <c r="F77" s="32"/>
      <c r="G77" s="33"/>
      <c r="H77" s="31"/>
      <c r="I77" s="32"/>
      <c r="J77" s="101"/>
      <c r="K77" s="35"/>
      <c r="L77" s="36"/>
      <c r="M77" s="37"/>
      <c r="N77" s="38"/>
      <c r="O77" s="36"/>
      <c r="P77" s="36"/>
      <c r="Q77" s="37"/>
      <c r="R77" s="125"/>
    </row>
    <row r="78" spans="1:18" s="1" customFormat="1" ht="16.149999999999999" customHeight="1" thickBot="1">
      <c r="A78" s="124">
        <v>72</v>
      </c>
      <c r="B78" s="346"/>
      <c r="C78" s="102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5"/>
    </row>
    <row r="79" spans="1:18" s="1" customFormat="1" ht="16.149999999999999" customHeight="1" thickBot="1">
      <c r="A79" s="124">
        <v>73</v>
      </c>
      <c r="B79" s="421" t="s">
        <v>152</v>
      </c>
      <c r="C79" s="156"/>
      <c r="D79" s="202"/>
      <c r="E79" s="158"/>
      <c r="F79" s="159"/>
      <c r="G79" s="157"/>
      <c r="H79" s="158"/>
      <c r="I79" s="159"/>
      <c r="J79" s="160" t="s">
        <v>124</v>
      </c>
      <c r="K79" s="161"/>
      <c r="L79" s="162"/>
      <c r="M79" s="163">
        <v>1</v>
      </c>
      <c r="N79" s="164"/>
      <c r="O79" s="162"/>
      <c r="P79" s="162">
        <v>1</v>
      </c>
      <c r="Q79" s="163"/>
      <c r="R79" s="205"/>
    </row>
    <row r="80" spans="1:18" s="1" customFormat="1" ht="16.149999999999999" customHeight="1" thickBot="1">
      <c r="A80" s="124">
        <v>74</v>
      </c>
      <c r="B80" s="422"/>
      <c r="C80" s="165"/>
      <c r="D80" s="203"/>
      <c r="E80" s="167"/>
      <c r="F80" s="168"/>
      <c r="G80" s="166"/>
      <c r="H80" s="167"/>
      <c r="I80" s="168"/>
      <c r="J80" s="169" t="s">
        <v>125</v>
      </c>
      <c r="K80" s="170"/>
      <c r="L80" s="171">
        <v>1</v>
      </c>
      <c r="M80" s="172"/>
      <c r="N80" s="173"/>
      <c r="O80" s="171"/>
      <c r="P80" s="171"/>
      <c r="Q80" s="172"/>
      <c r="R80" s="205"/>
    </row>
    <row r="81" spans="1:18" s="1" customFormat="1" ht="16.149999999999999" customHeight="1" thickBot="1">
      <c r="A81" s="124">
        <v>75</v>
      </c>
      <c r="B81" s="422"/>
      <c r="C81" s="165"/>
      <c r="D81" s="203"/>
      <c r="E81" s="167"/>
      <c r="F81" s="168"/>
      <c r="G81" s="166"/>
      <c r="H81" s="167"/>
      <c r="I81" s="168"/>
      <c r="J81" s="169" t="s">
        <v>126</v>
      </c>
      <c r="K81" s="170"/>
      <c r="L81" s="171">
        <v>1</v>
      </c>
      <c r="M81" s="172"/>
      <c r="N81" s="173"/>
      <c r="O81" s="171"/>
      <c r="P81" s="171"/>
      <c r="Q81" s="172"/>
      <c r="R81" s="205"/>
    </row>
    <row r="82" spans="1:18" s="1" customFormat="1" ht="16.149999999999999" customHeight="1" thickBot="1">
      <c r="A82" s="124">
        <v>76</v>
      </c>
      <c r="B82" s="423"/>
      <c r="C82" s="174"/>
      <c r="D82" s="204"/>
      <c r="E82" s="176"/>
      <c r="F82" s="177"/>
      <c r="G82" s="175"/>
      <c r="H82" s="176"/>
      <c r="I82" s="177"/>
      <c r="J82" s="178" t="s">
        <v>127</v>
      </c>
      <c r="K82" s="179"/>
      <c r="L82" s="180"/>
      <c r="M82" s="181">
        <v>1</v>
      </c>
      <c r="N82" s="182"/>
      <c r="O82" s="180"/>
      <c r="P82" s="180">
        <v>1</v>
      </c>
      <c r="Q82" s="181"/>
      <c r="R82" s="205"/>
    </row>
    <row r="83" spans="1:18" s="1" customFormat="1" ht="16.149999999999999" customHeight="1" thickBot="1">
      <c r="A83" s="124">
        <v>77</v>
      </c>
      <c r="B83" s="426" t="s">
        <v>161</v>
      </c>
      <c r="C83" s="232" t="s">
        <v>135</v>
      </c>
      <c r="D83" s="233"/>
      <c r="E83" s="234">
        <v>1</v>
      </c>
      <c r="F83" s="235"/>
      <c r="G83" s="236"/>
      <c r="H83" s="234"/>
      <c r="I83" s="235"/>
      <c r="J83" s="226" t="s">
        <v>164</v>
      </c>
      <c r="K83" s="227"/>
      <c r="L83" s="228">
        <v>1</v>
      </c>
      <c r="M83" s="56"/>
      <c r="N83" s="57"/>
      <c r="O83" s="55"/>
      <c r="P83" s="55"/>
      <c r="Q83" s="56"/>
      <c r="R83" s="125"/>
    </row>
    <row r="84" spans="1:18" s="1" customFormat="1" ht="16.149999999999999" customHeight="1" thickBot="1">
      <c r="A84" s="124">
        <v>78</v>
      </c>
      <c r="B84" s="427"/>
      <c r="C84" s="237" t="s">
        <v>136</v>
      </c>
      <c r="D84" s="238"/>
      <c r="E84" s="239">
        <v>1</v>
      </c>
      <c r="F84" s="240"/>
      <c r="G84" s="241"/>
      <c r="H84" s="239"/>
      <c r="I84" s="240"/>
      <c r="J84" s="229" t="s">
        <v>165</v>
      </c>
      <c r="K84" s="230"/>
      <c r="L84" s="231">
        <v>1</v>
      </c>
      <c r="M84" s="37"/>
      <c r="N84" s="38"/>
      <c r="O84" s="36"/>
      <c r="P84" s="36"/>
      <c r="Q84" s="37"/>
      <c r="R84" s="125"/>
    </row>
    <row r="85" spans="1:18" s="1" customFormat="1" ht="16.149999999999999" customHeight="1" thickBot="1">
      <c r="A85" s="124">
        <v>79</v>
      </c>
      <c r="B85" s="427"/>
      <c r="C85" s="237" t="s">
        <v>137</v>
      </c>
      <c r="D85" s="238"/>
      <c r="E85" s="239">
        <v>1</v>
      </c>
      <c r="F85" s="240"/>
      <c r="G85" s="241"/>
      <c r="H85" s="239"/>
      <c r="I85" s="240"/>
      <c r="J85" s="242"/>
      <c r="K85" s="230"/>
      <c r="L85" s="231"/>
      <c r="M85" s="37"/>
      <c r="N85" s="38"/>
      <c r="O85" s="36"/>
      <c r="P85" s="36"/>
      <c r="Q85" s="37"/>
      <c r="R85" s="125"/>
    </row>
    <row r="86" spans="1:18" s="1" customFormat="1" ht="16.149999999999999" customHeight="1" thickBot="1">
      <c r="A86" s="124">
        <v>80</v>
      </c>
      <c r="B86" s="428"/>
      <c r="C86" s="243" t="s">
        <v>163</v>
      </c>
      <c r="D86" s="244"/>
      <c r="E86" s="245">
        <v>1</v>
      </c>
      <c r="F86" s="246"/>
      <c r="G86" s="247"/>
      <c r="H86" s="245"/>
      <c r="I86" s="246"/>
      <c r="J86" s="248"/>
      <c r="K86" s="249"/>
      <c r="L86" s="250"/>
      <c r="M86" s="46"/>
      <c r="N86" s="47"/>
      <c r="O86" s="45"/>
      <c r="P86" s="45"/>
      <c r="Q86" s="46"/>
      <c r="R86" s="125"/>
    </row>
    <row r="87" spans="1:18" s="1" customFormat="1" ht="16.149999999999999" customHeight="1" thickBot="1">
      <c r="A87" s="124">
        <v>81</v>
      </c>
      <c r="B87" s="370"/>
      <c r="C87" s="251" t="s">
        <v>162</v>
      </c>
      <c r="D87" s="252"/>
      <c r="E87" s="253">
        <v>1</v>
      </c>
      <c r="F87" s="254"/>
      <c r="G87" s="255"/>
      <c r="H87" s="253"/>
      <c r="I87" s="254"/>
      <c r="J87" s="256"/>
      <c r="K87" s="257"/>
      <c r="L87" s="225"/>
      <c r="M87" s="163"/>
      <c r="N87" s="164"/>
      <c r="O87" s="162"/>
      <c r="P87" s="162"/>
      <c r="Q87" s="163"/>
      <c r="R87" s="205"/>
    </row>
    <row r="88" spans="1:18" s="1" customFormat="1" ht="16.149999999999999" customHeight="1" thickBot="1">
      <c r="A88" s="124">
        <v>82</v>
      </c>
      <c r="B88" s="371"/>
      <c r="C88" s="278" t="s">
        <v>167</v>
      </c>
      <c r="D88" s="238"/>
      <c r="E88" s="239">
        <v>1</v>
      </c>
      <c r="F88" s="259"/>
      <c r="G88" s="260"/>
      <c r="H88" s="258"/>
      <c r="I88" s="259"/>
      <c r="J88" s="261"/>
      <c r="K88" s="262"/>
      <c r="L88" s="263"/>
      <c r="M88" s="172"/>
      <c r="N88" s="173"/>
      <c r="O88" s="171"/>
      <c r="P88" s="171"/>
      <c r="Q88" s="172"/>
      <c r="R88" s="205"/>
    </row>
    <row r="89" spans="1:18" s="1" customFormat="1" ht="16.149999999999999" customHeight="1" thickBot="1">
      <c r="A89" s="124">
        <v>83</v>
      </c>
      <c r="B89" s="371"/>
      <c r="C89" s="278" t="s">
        <v>168</v>
      </c>
      <c r="D89" s="238"/>
      <c r="E89" s="239">
        <v>1</v>
      </c>
      <c r="F89" s="259"/>
      <c r="G89" s="260"/>
      <c r="H89" s="258"/>
      <c r="I89" s="259"/>
      <c r="J89" s="261"/>
      <c r="K89" s="262"/>
      <c r="L89" s="263"/>
      <c r="M89" s="172"/>
      <c r="N89" s="173"/>
      <c r="O89" s="171"/>
      <c r="P89" s="171"/>
      <c r="Q89" s="172"/>
      <c r="R89" s="205"/>
    </row>
    <row r="90" spans="1:18" s="1" customFormat="1" ht="16.149999999999999" customHeight="1" thickBot="1">
      <c r="A90" s="124">
        <v>84</v>
      </c>
      <c r="B90" s="372"/>
      <c r="C90" s="278" t="s">
        <v>169</v>
      </c>
      <c r="D90" s="244"/>
      <c r="E90" s="245">
        <v>1</v>
      </c>
      <c r="F90" s="265"/>
      <c r="G90" s="266"/>
      <c r="H90" s="264"/>
      <c r="I90" s="265"/>
      <c r="J90" s="267"/>
      <c r="K90" s="268"/>
      <c r="L90" s="269"/>
      <c r="M90" s="181"/>
      <c r="N90" s="182"/>
      <c r="O90" s="180"/>
      <c r="P90" s="180"/>
      <c r="Q90" s="181"/>
      <c r="R90" s="205"/>
    </row>
    <row r="91" spans="1:18" s="1" customFormat="1" ht="16.149999999999999" customHeight="1">
      <c r="A91" s="340" t="s">
        <v>4</v>
      </c>
      <c r="B91" s="341"/>
      <c r="C91" s="206">
        <f>SUM(D91:F91)</f>
        <v>43</v>
      </c>
      <c r="D91" s="11">
        <f t="shared" ref="D91:I91" si="0">SUM(D7:D90)</f>
        <v>5</v>
      </c>
      <c r="E91" s="12">
        <f t="shared" si="0"/>
        <v>36</v>
      </c>
      <c r="F91" s="13">
        <f t="shared" si="0"/>
        <v>2</v>
      </c>
      <c r="G91" s="103">
        <f t="shared" si="0"/>
        <v>0</v>
      </c>
      <c r="H91" s="12">
        <f t="shared" si="0"/>
        <v>2</v>
      </c>
      <c r="I91" s="13">
        <f t="shared" si="0"/>
        <v>0</v>
      </c>
      <c r="J91" s="10">
        <f>SUM(K91:M91)</f>
        <v>28</v>
      </c>
      <c r="K91" s="11">
        <f t="shared" ref="K91:Q91" si="1">SUM(K7:K90)</f>
        <v>4</v>
      </c>
      <c r="L91" s="12">
        <f t="shared" si="1"/>
        <v>16</v>
      </c>
      <c r="M91" s="13">
        <f t="shared" si="1"/>
        <v>8</v>
      </c>
      <c r="N91" s="103">
        <f t="shared" si="1"/>
        <v>0</v>
      </c>
      <c r="O91" s="12">
        <f t="shared" si="1"/>
        <v>1</v>
      </c>
      <c r="P91" s="12">
        <f t="shared" si="1"/>
        <v>8</v>
      </c>
      <c r="Q91" s="13">
        <f t="shared" si="1"/>
        <v>0</v>
      </c>
      <c r="R91" s="4"/>
    </row>
    <row r="92" spans="1:18" s="1" customFormat="1" ht="16.149999999999999" customHeight="1" thickBot="1">
      <c r="A92" s="424"/>
      <c r="B92" s="425"/>
      <c r="C92" s="207"/>
      <c r="D92" s="208">
        <f>D91/C91</f>
        <v>0.11627906976744186</v>
      </c>
      <c r="E92" s="209">
        <f>E91/C91</f>
        <v>0.83720930232558144</v>
      </c>
      <c r="F92" s="210">
        <f>F91/C91</f>
        <v>4.6511627906976744E-2</v>
      </c>
      <c r="G92" s="99"/>
      <c r="H92" s="28"/>
      <c r="I92" s="29"/>
      <c r="J92" s="26"/>
      <c r="K92" s="208">
        <f>K91/J91</f>
        <v>0.14285714285714285</v>
      </c>
      <c r="L92" s="209">
        <f>L91/J91</f>
        <v>0.5714285714285714</v>
      </c>
      <c r="M92" s="210">
        <f>M91/J91</f>
        <v>0.2857142857142857</v>
      </c>
      <c r="N92" s="99"/>
      <c r="O92" s="28"/>
      <c r="P92" s="28"/>
      <c r="Q92" s="29"/>
      <c r="R92" s="4"/>
    </row>
    <row r="93" spans="1:18" s="1" customFormat="1" ht="16.149999999999999" customHeight="1" thickBot="1">
      <c r="J93" s="125"/>
    </row>
    <row r="94" spans="1:18" ht="16.149999999999999" customHeight="1" thickBot="1">
      <c r="A94" s="389" t="s">
        <v>45</v>
      </c>
      <c r="B94" s="354"/>
      <c r="C94" s="354"/>
      <c r="D94" s="354"/>
      <c r="E94" s="354"/>
      <c r="F94" s="354"/>
      <c r="G94" s="354"/>
      <c r="H94" s="354"/>
      <c r="I94" s="354"/>
      <c r="J94" s="347" t="s">
        <v>83</v>
      </c>
      <c r="K94" s="398"/>
      <c r="L94" s="398"/>
      <c r="M94" s="398"/>
      <c r="N94" s="398"/>
      <c r="O94" s="398"/>
      <c r="P94" s="398"/>
      <c r="Q94" s="400"/>
    </row>
    <row r="95" spans="1:18" ht="16.149999999999999" customHeight="1">
      <c r="A95" s="384" t="s">
        <v>95</v>
      </c>
      <c r="B95" s="353" t="s">
        <v>86</v>
      </c>
      <c r="C95" s="355"/>
      <c r="D95" s="386" t="s">
        <v>98</v>
      </c>
      <c r="E95" s="386" t="s">
        <v>3</v>
      </c>
      <c r="F95" s="386" t="s">
        <v>7</v>
      </c>
      <c r="G95" s="386" t="s">
        <v>8</v>
      </c>
      <c r="H95" s="386"/>
      <c r="I95" s="388"/>
      <c r="J95" s="347" t="s">
        <v>85</v>
      </c>
      <c r="K95" s="353" t="s">
        <v>86</v>
      </c>
      <c r="L95" s="354"/>
      <c r="M95" s="354"/>
      <c r="N95" s="355"/>
      <c r="O95" s="398" t="s">
        <v>88</v>
      </c>
      <c r="P95" s="398" t="s">
        <v>89</v>
      </c>
      <c r="Q95" s="400" t="s">
        <v>87</v>
      </c>
    </row>
    <row r="96" spans="1:18" ht="16.149999999999999" customHeight="1" thickBot="1">
      <c r="A96" s="385"/>
      <c r="B96" s="356"/>
      <c r="C96" s="358"/>
      <c r="D96" s="387"/>
      <c r="E96" s="387"/>
      <c r="F96" s="387"/>
      <c r="G96" s="121" t="s">
        <v>51</v>
      </c>
      <c r="H96" s="121" t="s">
        <v>52</v>
      </c>
      <c r="I96" s="211" t="s">
        <v>53</v>
      </c>
      <c r="J96" s="348"/>
      <c r="K96" s="356"/>
      <c r="L96" s="357"/>
      <c r="M96" s="357"/>
      <c r="N96" s="358"/>
      <c r="O96" s="399"/>
      <c r="P96" s="399"/>
      <c r="Q96" s="401"/>
    </row>
    <row r="97" spans="1:17" ht="16.149999999999999" customHeight="1">
      <c r="A97" s="212">
        <v>1</v>
      </c>
      <c r="B97" s="373" t="s">
        <v>44</v>
      </c>
      <c r="C97" s="374"/>
      <c r="D97" s="60">
        <v>1</v>
      </c>
      <c r="E97" s="279"/>
      <c r="F97" s="279">
        <v>1</v>
      </c>
      <c r="G97" s="279">
        <v>1</v>
      </c>
      <c r="H97" s="279"/>
      <c r="I97" s="433">
        <v>1</v>
      </c>
      <c r="J97" s="96">
        <v>1</v>
      </c>
      <c r="K97" s="418" t="s">
        <v>90</v>
      </c>
      <c r="L97" s="419"/>
      <c r="M97" s="419"/>
      <c r="N97" s="420"/>
      <c r="O97" s="97"/>
      <c r="P97" s="97">
        <v>1</v>
      </c>
      <c r="Q97" s="98"/>
    </row>
    <row r="98" spans="1:17" ht="16.149999999999999" customHeight="1" thickBot="1">
      <c r="A98" s="151">
        <v>2</v>
      </c>
      <c r="B98" s="375" t="s">
        <v>46</v>
      </c>
      <c r="C98" s="376"/>
      <c r="D98" s="28">
        <v>1</v>
      </c>
      <c r="E98" s="280">
        <v>1</v>
      </c>
      <c r="F98" s="280"/>
      <c r="G98" s="280"/>
      <c r="H98" s="280"/>
      <c r="I98" s="274"/>
      <c r="J98" s="27">
        <v>2</v>
      </c>
      <c r="K98" s="375" t="s">
        <v>91</v>
      </c>
      <c r="L98" s="417"/>
      <c r="M98" s="417"/>
      <c r="N98" s="376"/>
      <c r="O98" s="94"/>
      <c r="P98" s="94">
        <v>1</v>
      </c>
      <c r="Q98" s="95"/>
    </row>
    <row r="99" spans="1:17" ht="12" thickBot="1">
      <c r="A99" s="107"/>
      <c r="B99" s="107"/>
      <c r="C99" s="107"/>
      <c r="D99" s="107"/>
      <c r="E99" s="107"/>
      <c r="F99" s="107"/>
      <c r="G99" s="107"/>
      <c r="H99" s="107"/>
      <c r="I99" s="107"/>
    </row>
    <row r="100" spans="1:17" ht="17.25" customHeight="1" thickBot="1">
      <c r="A100" s="380" t="s">
        <v>94</v>
      </c>
      <c r="B100" s="381"/>
      <c r="C100" s="381"/>
      <c r="D100" s="381"/>
      <c r="E100" s="381"/>
      <c r="F100" s="382"/>
      <c r="G100" s="108"/>
      <c r="H100" s="349" t="s">
        <v>103</v>
      </c>
      <c r="I100" s="350"/>
      <c r="J100" s="350"/>
      <c r="K100" s="350"/>
      <c r="L100" s="350"/>
      <c r="M100" s="350"/>
      <c r="N100" s="350"/>
      <c r="O100" s="350"/>
      <c r="P100" s="350"/>
      <c r="Q100" s="351"/>
    </row>
    <row r="101" spans="1:17" ht="17.25" customHeight="1" thickBot="1">
      <c r="A101" s="213" t="s">
        <v>96</v>
      </c>
      <c r="B101" s="214" t="s">
        <v>97</v>
      </c>
      <c r="C101" s="214" t="s">
        <v>99</v>
      </c>
      <c r="D101" s="214" t="s">
        <v>100</v>
      </c>
      <c r="E101" s="214" t="s">
        <v>101</v>
      </c>
      <c r="F101" s="215" t="s">
        <v>102</v>
      </c>
      <c r="G101" s="108"/>
      <c r="H101" s="408" t="s">
        <v>166</v>
      </c>
      <c r="I101" s="409"/>
      <c r="J101" s="409"/>
      <c r="K101" s="409"/>
      <c r="L101" s="409"/>
      <c r="M101" s="409"/>
      <c r="N101" s="409"/>
      <c r="O101" s="409"/>
      <c r="P101" s="409"/>
      <c r="Q101" s="410"/>
    </row>
    <row r="102" spans="1:17" ht="12.75" customHeight="1">
      <c r="A102" s="127">
        <v>1</v>
      </c>
      <c r="B102" s="377" t="s">
        <v>93</v>
      </c>
      <c r="C102" s="158" t="s">
        <v>109</v>
      </c>
      <c r="D102" s="158"/>
      <c r="E102" s="158"/>
      <c r="F102" s="159">
        <v>1</v>
      </c>
      <c r="G102" s="2"/>
      <c r="H102" s="411"/>
      <c r="I102" s="412"/>
      <c r="J102" s="412"/>
      <c r="K102" s="412"/>
      <c r="L102" s="412"/>
      <c r="M102" s="412"/>
      <c r="N102" s="412"/>
      <c r="O102" s="412"/>
      <c r="P102" s="412"/>
      <c r="Q102" s="413"/>
    </row>
    <row r="103" spans="1:17" ht="16.5" customHeight="1">
      <c r="A103" s="136">
        <v>2</v>
      </c>
      <c r="B103" s="378"/>
      <c r="C103" s="167" t="s">
        <v>110</v>
      </c>
      <c r="D103" s="167">
        <v>1</v>
      </c>
      <c r="E103" s="167"/>
      <c r="F103" s="168"/>
      <c r="G103" s="2"/>
      <c r="H103" s="411"/>
      <c r="I103" s="412"/>
      <c r="J103" s="412"/>
      <c r="K103" s="412"/>
      <c r="L103" s="412"/>
      <c r="M103" s="412"/>
      <c r="N103" s="412"/>
      <c r="O103" s="412"/>
      <c r="P103" s="412"/>
      <c r="Q103" s="413"/>
    </row>
    <row r="104" spans="1:17" ht="16.5" customHeight="1">
      <c r="A104" s="136">
        <v>3</v>
      </c>
      <c r="B104" s="378"/>
      <c r="C104" s="167" t="s">
        <v>111</v>
      </c>
      <c r="D104" s="167">
        <v>1</v>
      </c>
      <c r="E104" s="167"/>
      <c r="F104" s="168"/>
      <c r="G104" s="2"/>
      <c r="H104" s="411"/>
      <c r="I104" s="412"/>
      <c r="J104" s="412"/>
      <c r="K104" s="412"/>
      <c r="L104" s="412"/>
      <c r="M104" s="412"/>
      <c r="N104" s="412"/>
      <c r="O104" s="412"/>
      <c r="P104" s="412"/>
      <c r="Q104" s="413"/>
    </row>
    <row r="105" spans="1:17" ht="16.5" customHeight="1">
      <c r="A105" s="136">
        <v>4</v>
      </c>
      <c r="B105" s="378"/>
      <c r="C105" s="167" t="s">
        <v>112</v>
      </c>
      <c r="D105" s="167">
        <v>1</v>
      </c>
      <c r="E105" s="167"/>
      <c r="F105" s="168"/>
      <c r="G105" s="2"/>
      <c r="H105" s="411"/>
      <c r="I105" s="412"/>
      <c r="J105" s="412"/>
      <c r="K105" s="412"/>
      <c r="L105" s="412"/>
      <c r="M105" s="412"/>
      <c r="N105" s="412"/>
      <c r="O105" s="412"/>
      <c r="P105" s="412"/>
      <c r="Q105" s="413"/>
    </row>
    <row r="106" spans="1:17" ht="16.5" customHeight="1">
      <c r="A106" s="136">
        <v>5</v>
      </c>
      <c r="B106" s="378"/>
      <c r="C106" s="167" t="s">
        <v>113</v>
      </c>
      <c r="D106" s="167"/>
      <c r="E106" s="167"/>
      <c r="F106" s="168">
        <v>1</v>
      </c>
      <c r="G106" s="2"/>
      <c r="H106" s="411"/>
      <c r="I106" s="412"/>
      <c r="J106" s="412"/>
      <c r="K106" s="412"/>
      <c r="L106" s="412"/>
      <c r="M106" s="412"/>
      <c r="N106" s="412"/>
      <c r="O106" s="412"/>
      <c r="P106" s="412"/>
      <c r="Q106" s="413"/>
    </row>
    <row r="107" spans="1:17" ht="16.5" customHeight="1">
      <c r="A107" s="136">
        <v>6</v>
      </c>
      <c r="B107" s="378"/>
      <c r="C107" s="167"/>
      <c r="D107" s="167"/>
      <c r="E107" s="167"/>
      <c r="F107" s="168"/>
      <c r="G107" s="2"/>
      <c r="H107" s="411"/>
      <c r="I107" s="412"/>
      <c r="J107" s="412"/>
      <c r="K107" s="412"/>
      <c r="L107" s="412"/>
      <c r="M107" s="412"/>
      <c r="N107" s="412"/>
      <c r="O107" s="412"/>
      <c r="P107" s="412"/>
      <c r="Q107" s="413"/>
    </row>
    <row r="108" spans="1:17" ht="16.5" customHeight="1">
      <c r="A108" s="136">
        <v>7</v>
      </c>
      <c r="B108" s="378"/>
      <c r="C108" s="167"/>
      <c r="D108" s="167"/>
      <c r="E108" s="167"/>
      <c r="F108" s="168"/>
      <c r="G108" s="2"/>
      <c r="H108" s="411"/>
      <c r="I108" s="412"/>
      <c r="J108" s="412"/>
      <c r="K108" s="412"/>
      <c r="L108" s="412"/>
      <c r="M108" s="412"/>
      <c r="N108" s="412"/>
      <c r="O108" s="412"/>
      <c r="P108" s="412"/>
      <c r="Q108" s="413"/>
    </row>
    <row r="109" spans="1:17" ht="16.5" customHeight="1">
      <c r="A109" s="136">
        <v>8</v>
      </c>
      <c r="B109" s="378"/>
      <c r="C109" s="167"/>
      <c r="D109" s="167"/>
      <c r="E109" s="167"/>
      <c r="F109" s="168"/>
      <c r="G109" s="2"/>
      <c r="H109" s="411"/>
      <c r="I109" s="412"/>
      <c r="J109" s="412"/>
      <c r="K109" s="412"/>
      <c r="L109" s="412"/>
      <c r="M109" s="412"/>
      <c r="N109" s="412"/>
      <c r="O109" s="412"/>
      <c r="P109" s="412"/>
      <c r="Q109" s="413"/>
    </row>
    <row r="110" spans="1:17" ht="16.5" customHeight="1">
      <c r="A110" s="136">
        <v>9</v>
      </c>
      <c r="B110" s="378"/>
      <c r="C110" s="167"/>
      <c r="D110" s="167"/>
      <c r="E110" s="167"/>
      <c r="F110" s="168"/>
      <c r="G110" s="2"/>
      <c r="H110" s="411"/>
      <c r="I110" s="412"/>
      <c r="J110" s="412"/>
      <c r="K110" s="412"/>
      <c r="L110" s="412"/>
      <c r="M110" s="412"/>
      <c r="N110" s="412"/>
      <c r="O110" s="412"/>
      <c r="P110" s="412"/>
      <c r="Q110" s="413"/>
    </row>
    <row r="111" spans="1:17" ht="17.25" customHeight="1" thickBot="1">
      <c r="A111" s="146">
        <v>10</v>
      </c>
      <c r="B111" s="379"/>
      <c r="C111" s="176"/>
      <c r="D111" s="176"/>
      <c r="E111" s="176"/>
      <c r="F111" s="177"/>
      <c r="G111" s="2"/>
      <c r="H111" s="411"/>
      <c r="I111" s="412"/>
      <c r="J111" s="412"/>
      <c r="K111" s="412"/>
      <c r="L111" s="412"/>
      <c r="M111" s="412"/>
      <c r="N111" s="412"/>
      <c r="O111" s="412"/>
      <c r="P111" s="412"/>
      <c r="Q111" s="413"/>
    </row>
    <row r="112" spans="1:17" ht="16.5" customHeight="1">
      <c r="A112" s="429" t="s">
        <v>4</v>
      </c>
      <c r="B112" s="430"/>
      <c r="C112" s="60">
        <f>SUM(D112:F112)</f>
        <v>5</v>
      </c>
      <c r="D112" s="60">
        <f>SUM(D102:D111)</f>
        <v>3</v>
      </c>
      <c r="E112" s="60">
        <f t="shared" ref="E112:F112" si="2">SUM(E102:E111)</f>
        <v>0</v>
      </c>
      <c r="F112" s="216">
        <f t="shared" si="2"/>
        <v>2</v>
      </c>
      <c r="G112" s="2"/>
      <c r="H112" s="411"/>
      <c r="I112" s="412"/>
      <c r="J112" s="412"/>
      <c r="K112" s="412"/>
      <c r="L112" s="412"/>
      <c r="M112" s="412"/>
      <c r="N112" s="412"/>
      <c r="O112" s="412"/>
      <c r="P112" s="412"/>
      <c r="Q112" s="413"/>
    </row>
    <row r="113" spans="1:17" ht="17.25" customHeight="1" thickBot="1">
      <c r="A113" s="431"/>
      <c r="B113" s="432"/>
      <c r="C113" s="28"/>
      <c r="D113" s="209">
        <f>D112/C112</f>
        <v>0.6</v>
      </c>
      <c r="E113" s="209">
        <f>E112/C112</f>
        <v>0</v>
      </c>
      <c r="F113" s="210">
        <f>F112/C112</f>
        <v>0.4</v>
      </c>
      <c r="G113" s="2"/>
      <c r="H113" s="414"/>
      <c r="I113" s="415"/>
      <c r="J113" s="415"/>
      <c r="K113" s="415"/>
      <c r="L113" s="415"/>
      <c r="M113" s="415"/>
      <c r="N113" s="415"/>
      <c r="O113" s="415"/>
      <c r="P113" s="415"/>
      <c r="Q113" s="416"/>
    </row>
  </sheetData>
  <mergeCells count="69">
    <mergeCell ref="A112:B112"/>
    <mergeCell ref="A113:B113"/>
    <mergeCell ref="B43:B46"/>
    <mergeCell ref="B63:B66"/>
    <mergeCell ref="J94:Q94"/>
    <mergeCell ref="B71:B74"/>
    <mergeCell ref="A92:B92"/>
    <mergeCell ref="B75:B78"/>
    <mergeCell ref="B59:B62"/>
    <mergeCell ref="B83:B86"/>
    <mergeCell ref="B79:B82"/>
    <mergeCell ref="K98:N98"/>
    <mergeCell ref="K97:N97"/>
    <mergeCell ref="O95:O96"/>
    <mergeCell ref="P95:P96"/>
    <mergeCell ref="Q95:Q9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N5:Q5"/>
    <mergeCell ref="B102:B111"/>
    <mergeCell ref="A100:F100"/>
    <mergeCell ref="R4:X4"/>
    <mergeCell ref="A95:A96"/>
    <mergeCell ref="D95:D96"/>
    <mergeCell ref="E95:E96"/>
    <mergeCell ref="F95:F96"/>
    <mergeCell ref="G95:I95"/>
    <mergeCell ref="A94:I94"/>
    <mergeCell ref="B95:C96"/>
    <mergeCell ref="R5:R6"/>
    <mergeCell ref="S5:S6"/>
    <mergeCell ref="T5:T6"/>
    <mergeCell ref="U5:U6"/>
    <mergeCell ref="H101:Q113"/>
    <mergeCell ref="B23:B26"/>
    <mergeCell ref="J95:J96"/>
    <mergeCell ref="H100:Q100"/>
    <mergeCell ref="V5:X5"/>
    <mergeCell ref="K95:N96"/>
    <mergeCell ref="B39:B42"/>
    <mergeCell ref="B7:B10"/>
    <mergeCell ref="B15:B18"/>
    <mergeCell ref="B19:B22"/>
    <mergeCell ref="B35:B38"/>
    <mergeCell ref="B67:B70"/>
    <mergeCell ref="B51:B54"/>
    <mergeCell ref="B55:B58"/>
    <mergeCell ref="B87:B90"/>
    <mergeCell ref="B27:B30"/>
    <mergeCell ref="B97:C97"/>
    <mergeCell ref="B98:C98"/>
    <mergeCell ref="B31:B34"/>
    <mergeCell ref="B47:B50"/>
    <mergeCell ref="A91:B91"/>
    <mergeCell ref="G5:I5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2021-11-01T05:29:09Z</dcterms:modified>
</cp:coreProperties>
</file>